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19440" windowHeight="10935"/>
  </bookViews>
  <sheets>
    <sheet name="Приложение 2" sheetId="2" r:id="rId1"/>
  </sheets>
  <definedNames>
    <definedName name="_xlnm.Print_Titles" localSheetId="0">'Приложение 2'!$7:$7</definedName>
  </definedNames>
  <calcPr calcId="145621"/>
</workbook>
</file>

<file path=xl/calcChain.xml><?xml version="1.0" encoding="utf-8"?>
<calcChain xmlns="http://schemas.openxmlformats.org/spreadsheetml/2006/main">
  <c r="D156" i="2" l="1"/>
  <c r="C156" i="2"/>
  <c r="D104" i="2"/>
  <c r="D103" i="2" s="1"/>
  <c r="E152" i="2"/>
  <c r="E151" i="2"/>
  <c r="C127" i="2"/>
  <c r="C132" i="2"/>
  <c r="D99" i="2"/>
  <c r="D96" i="2"/>
  <c r="D44" i="2"/>
  <c r="D25" i="2" l="1"/>
  <c r="C12" i="2"/>
  <c r="D12" i="2"/>
  <c r="E13" i="2" l="1"/>
  <c r="E24" i="2"/>
  <c r="E26" i="2"/>
  <c r="E28" i="2"/>
  <c r="E30" i="2"/>
  <c r="E34" i="2"/>
  <c r="E40" i="2"/>
  <c r="E42" i="2"/>
  <c r="E45" i="2"/>
  <c r="E48" i="2"/>
  <c r="E50" i="2"/>
  <c r="E53" i="2"/>
  <c r="E57" i="2"/>
  <c r="E62" i="2"/>
  <c r="E66" i="2"/>
  <c r="E70" i="2"/>
  <c r="E73" i="2"/>
  <c r="E79" i="2"/>
  <c r="E81" i="2"/>
  <c r="E83" i="2"/>
  <c r="E85" i="2"/>
  <c r="E87" i="2"/>
  <c r="E89" i="2"/>
  <c r="E91" i="2"/>
  <c r="E93" i="2"/>
  <c r="E95" i="2"/>
  <c r="E97" i="2"/>
  <c r="E102" i="2"/>
  <c r="E106" i="2"/>
  <c r="E111" i="2"/>
  <c r="E113" i="2"/>
  <c r="E116" i="2"/>
  <c r="E118" i="2"/>
  <c r="E120" i="2"/>
  <c r="E122" i="2"/>
  <c r="E124" i="2"/>
  <c r="E126" i="2"/>
  <c r="E130" i="2"/>
  <c r="E133" i="2"/>
  <c r="E135" i="2"/>
  <c r="E137" i="2"/>
  <c r="E139" i="2"/>
  <c r="E141" i="2"/>
  <c r="E144" i="2"/>
  <c r="E146" i="2"/>
  <c r="E148" i="2"/>
  <c r="E150" i="2"/>
  <c r="E155" i="2"/>
  <c r="D110" i="2"/>
  <c r="C110" i="2"/>
  <c r="D112" i="2"/>
  <c r="C112" i="2"/>
  <c r="D154" i="2"/>
  <c r="D153" i="2" s="1"/>
  <c r="C154" i="2"/>
  <c r="C153" i="2" s="1"/>
  <c r="D143" i="2"/>
  <c r="C143" i="2"/>
  <c r="D145" i="2"/>
  <c r="E145" i="2" s="1"/>
  <c r="C145" i="2"/>
  <c r="D147" i="2"/>
  <c r="C147" i="2"/>
  <c r="D149" i="2"/>
  <c r="C149" i="2"/>
  <c r="D115" i="2"/>
  <c r="C115" i="2"/>
  <c r="D117" i="2"/>
  <c r="E117" i="2" s="1"/>
  <c r="C117" i="2"/>
  <c r="D119" i="2"/>
  <c r="C119" i="2"/>
  <c r="D121" i="2"/>
  <c r="C121" i="2"/>
  <c r="D123" i="2"/>
  <c r="C123" i="2"/>
  <c r="D125" i="2"/>
  <c r="E125" i="2" s="1"/>
  <c r="C125" i="2"/>
  <c r="D129" i="2"/>
  <c r="C129" i="2"/>
  <c r="D132" i="2"/>
  <c r="D134" i="2"/>
  <c r="C134" i="2"/>
  <c r="D136" i="2"/>
  <c r="C136" i="2"/>
  <c r="D138" i="2"/>
  <c r="C138" i="2"/>
  <c r="D140" i="2"/>
  <c r="C140" i="2"/>
  <c r="D101" i="2"/>
  <c r="C101" i="2"/>
  <c r="D98" i="2"/>
  <c r="C99" i="2"/>
  <c r="C98" i="2" s="1"/>
  <c r="C96" i="2"/>
  <c r="E96" i="2" s="1"/>
  <c r="D94" i="2"/>
  <c r="C94" i="2"/>
  <c r="D92" i="2"/>
  <c r="C92" i="2"/>
  <c r="D90" i="2"/>
  <c r="C90" i="2"/>
  <c r="D88" i="2"/>
  <c r="C88" i="2"/>
  <c r="D86" i="2"/>
  <c r="C86" i="2"/>
  <c r="D84" i="2"/>
  <c r="C84" i="2"/>
  <c r="D82" i="2"/>
  <c r="C82" i="2"/>
  <c r="D80" i="2"/>
  <c r="C80" i="2"/>
  <c r="D78" i="2"/>
  <c r="C78" i="2"/>
  <c r="D74" i="2"/>
  <c r="D72" i="2"/>
  <c r="D69" i="2"/>
  <c r="D68" i="2" s="1"/>
  <c r="C69" i="2"/>
  <c r="C68" i="2" s="1"/>
  <c r="C72" i="2"/>
  <c r="C71" i="2" s="1"/>
  <c r="C74" i="2"/>
  <c r="D65" i="2"/>
  <c r="D64" i="2" s="1"/>
  <c r="D63" i="2" s="1"/>
  <c r="C65" i="2"/>
  <c r="C64" i="2" s="1"/>
  <c r="C63" i="2" s="1"/>
  <c r="D61" i="2"/>
  <c r="D60" i="2" s="1"/>
  <c r="C61" i="2"/>
  <c r="C60" i="2" s="1"/>
  <c r="D58" i="2"/>
  <c r="C58" i="2"/>
  <c r="D56" i="2"/>
  <c r="C56" i="2"/>
  <c r="C55" i="2" s="1"/>
  <c r="D52" i="2"/>
  <c r="D51" i="2" s="1"/>
  <c r="C52" i="2"/>
  <c r="C51" i="2" s="1"/>
  <c r="D49" i="2"/>
  <c r="D47" i="2"/>
  <c r="C44" i="2"/>
  <c r="E44" i="2" s="1"/>
  <c r="C49" i="2"/>
  <c r="C47" i="2"/>
  <c r="D41" i="2"/>
  <c r="C41" i="2"/>
  <c r="D39" i="2"/>
  <c r="C39" i="2"/>
  <c r="D37" i="2"/>
  <c r="C37" i="2"/>
  <c r="D35" i="2"/>
  <c r="C35" i="2"/>
  <c r="D33" i="2"/>
  <c r="C33" i="2"/>
  <c r="D29" i="2"/>
  <c r="C29" i="2"/>
  <c r="D27" i="2"/>
  <c r="C27" i="2"/>
  <c r="C25" i="2"/>
  <c r="E25" i="2" s="1"/>
  <c r="D23" i="2"/>
  <c r="C23" i="2"/>
  <c r="D11" i="2"/>
  <c r="C11" i="2"/>
  <c r="E27" i="2" l="1"/>
  <c r="E68" i="2"/>
  <c r="E82" i="2"/>
  <c r="E90" i="2"/>
  <c r="E136" i="2"/>
  <c r="C114" i="2"/>
  <c r="E56" i="2"/>
  <c r="E80" i="2"/>
  <c r="E88" i="2"/>
  <c r="E138" i="2"/>
  <c r="E129" i="2"/>
  <c r="E51" i="2"/>
  <c r="E63" i="2"/>
  <c r="E41" i="2"/>
  <c r="E119" i="2"/>
  <c r="E147" i="2"/>
  <c r="E33" i="2"/>
  <c r="E23" i="2"/>
  <c r="E39" i="2"/>
  <c r="E60" i="2"/>
  <c r="E101" i="2"/>
  <c r="E123" i="2"/>
  <c r="E115" i="2"/>
  <c r="E143" i="2"/>
  <c r="C22" i="2"/>
  <c r="C21" i="2" s="1"/>
  <c r="E29" i="2"/>
  <c r="E84" i="2"/>
  <c r="E92" i="2"/>
  <c r="E78" i="2"/>
  <c r="E86" i="2"/>
  <c r="E112" i="2"/>
  <c r="E110" i="2"/>
  <c r="E94" i="2"/>
  <c r="E140" i="2"/>
  <c r="E132" i="2"/>
  <c r="E121" i="2"/>
  <c r="E149" i="2"/>
  <c r="E153" i="2"/>
  <c r="E11" i="2"/>
  <c r="E47" i="2"/>
  <c r="E72" i="2"/>
  <c r="E134" i="2"/>
  <c r="E49" i="2"/>
  <c r="E154" i="2"/>
  <c r="E52" i="2"/>
  <c r="E69" i="2"/>
  <c r="E61" i="2"/>
  <c r="C32" i="2"/>
  <c r="C31" i="2" s="1"/>
  <c r="D109" i="2"/>
  <c r="E65" i="2"/>
  <c r="E12" i="2"/>
  <c r="E64" i="2"/>
  <c r="D71" i="2"/>
  <c r="E71" i="2" s="1"/>
  <c r="C131" i="2"/>
  <c r="C54" i="2"/>
  <c r="D32" i="2"/>
  <c r="C109" i="2"/>
  <c r="D131" i="2"/>
  <c r="D114" i="2"/>
  <c r="D22" i="2"/>
  <c r="C67" i="2"/>
  <c r="C77" i="2"/>
  <c r="C76" i="2" s="1"/>
  <c r="D77" i="2"/>
  <c r="C46" i="2"/>
  <c r="C43" i="2" s="1"/>
  <c r="D46" i="2"/>
  <c r="E142" i="2" l="1"/>
  <c r="E131" i="2"/>
  <c r="D67" i="2"/>
  <c r="E67" i="2" s="1"/>
  <c r="C108" i="2"/>
  <c r="C107" i="2" s="1"/>
  <c r="E32" i="2"/>
  <c r="D21" i="2"/>
  <c r="E21" i="2" s="1"/>
  <c r="E22" i="2"/>
  <c r="D108" i="2"/>
  <c r="D107" i="2" s="1"/>
  <c r="E114" i="2"/>
  <c r="D31" i="2"/>
  <c r="E31" i="2" s="1"/>
  <c r="E109" i="2"/>
  <c r="D43" i="2"/>
  <c r="E43" i="2" s="1"/>
  <c r="E46" i="2"/>
  <c r="D54" i="2"/>
  <c r="E55" i="2"/>
  <c r="D76" i="2"/>
  <c r="E76" i="2" s="1"/>
  <c r="E77" i="2"/>
  <c r="C10" i="2"/>
  <c r="E54" i="2" l="1"/>
  <c r="D10" i="2"/>
  <c r="D8" i="2" s="1"/>
  <c r="C8" i="2"/>
  <c r="E107" i="2"/>
  <c r="E108" i="2"/>
  <c r="E8" i="2" l="1"/>
  <c r="E10" i="2"/>
</calcChain>
</file>

<file path=xl/sharedStrings.xml><?xml version="1.0" encoding="utf-8"?>
<sst xmlns="http://schemas.openxmlformats.org/spreadsheetml/2006/main" count="310" uniqueCount="306">
  <si>
    <t>Код дохода по бюджетной классификации</t>
  </si>
  <si>
    <t>Утвержденные бюджетные назначения</t>
  </si>
  <si>
    <t>Доходы бюджета - всего</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</si>
  <si>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</si>
  <si>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</si>
  <si>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</si>
  <si>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</si>
  <si>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</si>
  <si>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</si>
  <si>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</si>
  <si>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</si>
  <si>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</si>
  <si>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</si>
  <si>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</si>
  <si>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</si>
  <si>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</si>
  <si>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</si>
  <si>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</si>
  <si>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</si>
  <si>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</si>
  <si>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</si>
  <si>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</si>
  <si>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</si>
  <si>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</si>
  <si>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</si>
  <si>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</si>
  <si>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</si>
  <si>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</si>
  <si>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</si>
  <si>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</si>
  <si>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</si>
  <si>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</si>
  <si>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</si>
  <si>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</si>
  <si>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</si>
  <si>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</si>
  <si>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</si>
  <si>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</si>
  <si>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</si>
  <si>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</si>
  <si>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</si>
  <si>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</si>
  <si>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</si>
  <si>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</si>
  <si>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</si>
  <si>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</si>
  <si>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</si>
  <si>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</si>
  <si>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</si>
  <si>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</si>
  <si>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</si>
  <si>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</si>
  <si>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</si>
  <si>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</si>
  <si>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</si>
  <si>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</si>
  <si>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</si>
  <si>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</si>
  <si>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</si>
  <si>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</si>
  <si>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</si>
  <si>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</si>
  <si>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</si>
  <si>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</si>
  <si>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</si>
  <si>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</si>
  <si>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</si>
  <si>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</si>
  <si>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</si>
  <si>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</si>
  <si>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</si>
  <si>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</si>
  <si>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</si>
  <si>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</si>
  <si>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</si>
  <si>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</si>
  <si>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</si>
  <si>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</si>
  <si>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</si>
  <si>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</si>
  <si>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</si>
  <si>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</si>
  <si>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</si>
  <si>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</si>
  <si>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</si>
  <si>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</si>
  <si>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</si>
  <si>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</si>
  <si>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</si>
  <si>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</si>
  <si>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</si>
  <si>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</si>
  <si>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</si>
  <si>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</si>
  <si>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</si>
  <si>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</si>
  <si>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</si>
  <si>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</si>
  <si>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</si>
  <si>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</si>
  <si>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</si>
  <si>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</si>
  <si>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</si>
  <si>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</si>
  <si>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</si>
  <si>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</si>
  <si>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</si>
  <si>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</si>
  <si>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</si>
  <si>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</si>
  <si>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</si>
  <si>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</si>
  <si>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</si>
  <si>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</si>
  <si>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</si>
  <si>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</si>
  <si>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</si>
  <si>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</si>
  <si>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</si>
  <si>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</si>
  <si>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</si>
  <si>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</si>
  <si>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</si>
  <si>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</si>
  <si>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</si>
  <si>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</si>
  <si>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</si>
  <si>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</si>
  <si>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</si>
  <si>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</si>
  <si>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</si>
  <si>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</si>
  <si>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</si>
  <si>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</si>
  <si>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</si>
  <si>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</si>
  <si>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</si>
  <si>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</si>
  <si>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</si>
  <si>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</si>
  <si>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</si>
  <si>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</si>
  <si>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</si>
  <si>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</si>
  <si>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</si>
  <si>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</si>
  <si>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</si>
  <si>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</si>
  <si>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</si>
  <si>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</si>
  <si>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</si>
  <si>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</si>
  <si>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</si>
  <si>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</si>
  <si>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</si>
  <si>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</si>
  <si>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</si>
  <si>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</si>
  <si>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</si>
  <si>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</si>
  <si>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</si>
  <si>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</si>
  <si>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</si>
  <si>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</si>
  <si>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</si>
  <si>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</si>
  <si>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</si>
  <si>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</si>
  <si>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</si>
  <si>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</si>
  <si>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</si>
  <si>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</si>
  <si>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</si>
  <si>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</si>
  <si>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</si>
  <si>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</si>
  <si>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</si>
  <si>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</si>
  <si>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</si>
  <si>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</si>
  <si>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</si>
  <si>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</si>
  <si>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</si>
  <si>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</si>
  <si>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</si>
  <si>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</si>
  <si>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</si>
  <si>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</si>
  <si>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</si>
  <si>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</si>
  <si>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</si>
  <si>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</si>
  <si>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</si>
  <si>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</si>
  <si>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</si>
  <si>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</si>
  <si>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</si>
  <si>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</si>
  <si>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</si>
  <si>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</si>
  <si>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</si>
  <si>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</si>
  <si>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</si>
  <si>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</si>
  <si>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</si>
  <si>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</si>
  <si>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</si>
  <si>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</si>
  <si>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</si>
  <si>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</si>
  <si>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округов на развитие транспортной инфраструктуры на сельских территориях</t>
  </si>
  <si>
    <t xml:space="preserve"> 000 2022537214 0000 150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</si>
  <si>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</si>
  <si>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</si>
  <si>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</si>
  <si>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</si>
  <si>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</si>
  <si>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</si>
  <si>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</si>
  <si>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</si>
  <si>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</si>
  <si>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</si>
  <si>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</si>
  <si>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</si>
  <si>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</si>
  <si>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</si>
  <si>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</si>
  <si>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</si>
  <si>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</si>
  <si>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</si>
  <si>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</si>
  <si>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</si>
  <si>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</si>
  <si>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</si>
  <si>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</si>
  <si>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</si>
  <si>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</si>
  <si>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</si>
  <si>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</si>
  <si>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</si>
  <si>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</si>
  <si>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</si>
  <si>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</si>
  <si>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</si>
  <si>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</si>
  <si>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</si>
  <si>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</si>
  <si>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</si>
  <si>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</si>
  <si>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</si>
  <si>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</si>
  <si>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</si>
  <si>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</si>
  <si>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</si>
  <si>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</si>
  <si>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</si>
  <si>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</si>
  <si>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</si>
  <si>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</si>
  <si>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</si>
  <si>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</si>
  <si>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</si>
  <si>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</si>
  <si>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</si>
  <si>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</si>
  <si>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</si>
  <si>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муниципальных округов на поддержку отрасли культуры</t>
  </si>
  <si>
    <t xml:space="preserve"> 000 2024551914 0000 150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</si>
  <si>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</si>
  <si>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</si>
  <si>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</si>
  <si>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</si>
  <si>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</si>
  <si>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 xml:space="preserve">Исполнено </t>
  </si>
  <si>
    <t>наимнование</t>
  </si>
  <si>
    <t>ИСПОЛНЕНИЕ БЮДЖЕТА ПО ДОХОДАМ НУКУТСКОГО МУНИЦИПАЛЬНОГО ОКРУГА ИРКУТСКОЙ ОБЛАСТИ</t>
  </si>
  <si>
    <t>(тыс.рублей)</t>
  </si>
  <si>
    <t>% исп-я</t>
  </si>
  <si>
    <t>к бюджету округа</t>
  </si>
  <si>
    <t>Приложение 2</t>
  </si>
  <si>
    <t>ЗА 2 КВАРТАЛ 2026 год</t>
  </si>
  <si>
    <t xml:space="preserve"> 000 1010202001 0000 110</t>
  </si>
  <si>
    <t>Налог на доходы физических лиц с доходов, полученных от осуществления физическими лицами, зарегистрированными в качестве индивидуальных предпринимателей, нотариусов, занимающихся частной практикой, адвокатов,учредивших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</si>
  <si>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000 1010204001 0000 110</t>
  </si>
  <si>
    <t>Налог на доходы физических лиц в виде фиксированных аваесовых платежей с доходов, полученных физическими лицами , являющимися иностранными гражданами, осуществлящими трудовую деятельность по найму на основании патента в соответствии со статьей 227.1 Налогового кодекса Российской Федерации</t>
  </si>
  <si>
    <t xml:space="preserve"> 000 1010215001 0000 110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</si>
  <si>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</si>
  <si>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Субсидии бюджетам на подготовку проектов межевания земельных участков и на проведение кадастровых работ</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</si>
  <si>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</si>
  <si>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000 2022559900 0000 150</t>
  </si>
  <si>
    <t xml:space="preserve"> 000 2022559914 0000 150</t>
  </si>
  <si>
    <t>Прочие межбюджетные трансферты, передаваемые бюджетам</t>
  </si>
  <si>
    <t>Прочие межбюджетные трансферты, передаваемые бюджетам муниципальных округов</t>
  </si>
  <si>
    <t xml:space="preserve"> 000 2024999900 0000 150</t>
  </si>
  <si>
    <t xml:space="preserve"> 000 2024999914 0000 150</t>
  </si>
  <si>
    <t>ПРОЧИЕ НЕНАЛОГОВЫЕ ДОХОДЫ</t>
  </si>
  <si>
    <t>Невыясненные поступления</t>
  </si>
  <si>
    <t>Невыясненные поступления, зачисляемые в бюджеты муниципальных округов</t>
  </si>
  <si>
    <t xml:space="preserve"> 000 1170000000 0000 000</t>
  </si>
  <si>
    <t xml:space="preserve"> 000 1170100000 0000 180</t>
  </si>
  <si>
    <t xml:space="preserve"> 000 1170104014 0000 180</t>
  </si>
  <si>
    <t xml:space="preserve"> </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</si>
  <si>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</si>
  <si>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</si>
  <si>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000 2080400014 0000 150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</si>
  <si>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несвовременное осуществление такого возврата и процентов, начисленных на излишне взысканные суммы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</si>
</sst>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
    <numFmt numFmtId="166" formatCode="#,##0.0"/>
  </numFmts>
  <fonts count="20"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2"/>
      <name val="Times New Roman"/>
      <family val="1"/>
      <charset val="204"/>
    </font>
    <font>
      <sz val="12"/>
      <color rgb="FF00000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30">
    <xf numFmtId="0" fontId="0" fillId="0" borderId="0" xfId="0"/>
    <xf numFmtId="0" fontId="0" fillId="0" borderId="0" xfId="0" applyProtection="1">
      <protection locked="0"/>
    </xf>
    <xf numFmtId="0" fontId="18" fillId="0" borderId="0" xfId="0" applyFont="1" applyProtection="1">
      <protection locked="0"/>
    </xf>
    <xf numFmtId="0" fontId="17" fillId="0" borderId="1" xfId="1" applyNumberFormat="1" applyFont="1" applyProtection="1"/>
    <xf numFmtId="0" fontId="19" fillId="0" borderId="1" xfId="12" applyNumberFormat="1" applyFont="1" applyProtection="1">
      <alignment horizontal="left"/>
    </xf>
    <xf numFmtId="49" fontId="19" fillId="0" borderId="60" xfId="41" applyNumberFormat="1" applyFont="1" applyBorder="1" applyProtection="1">
      <alignment horizontal="center"/>
    </xf>
    <xf numFmtId="49" fontId="19" fillId="0" borderId="60" xfId="48" applyNumberFormat="1" applyFont="1" applyBorder="1" applyProtection="1">
      <alignment horizontal="center"/>
    </xf>
    <xf numFmtId="49" fontId="19" fillId="0" borderId="60" xfId="55" applyNumberFormat="1" applyFont="1" applyBorder="1" applyProtection="1">
      <alignment horizontal="center"/>
    </xf>
    <xf numFmtId="0" fontId="19" fillId="0" borderId="60" xfId="39" applyNumberFormat="1" applyFont="1" applyBorder="1" applyProtection="1">
      <alignment horizontal="left" wrapText="1"/>
    </xf>
    <xf numFmtId="0" fontId="19" fillId="0" borderId="60" xfId="46" applyNumberFormat="1" applyFont="1" applyBorder="1" applyProtection="1">
      <alignment horizontal="left" wrapText="1" indent="1"/>
    </xf>
    <xf numFmtId="0" fontId="19" fillId="0" borderId="60" xfId="53" applyNumberFormat="1" applyFont="1" applyBorder="1" applyProtection="1">
      <alignment horizontal="left" wrapText="1" indent="2"/>
    </xf>
    <xf numFmtId="49" fontId="19" fillId="0" borderId="60" xfId="35" applyFont="1" applyBorder="1" applyAlignment="1">
      <alignment horizontal="center" vertical="top" wrapText="1"/>
    </xf>
    <xf numFmtId="49" fontId="19" fillId="0" borderId="60" xfId="37" applyNumberFormat="1" applyFont="1" applyBorder="1" applyAlignment="1" applyProtection="1">
      <alignment horizontal="center" vertical="top" wrapText="1"/>
    </xf>
    <xf numFmtId="0" fontId="18" fillId="0" borderId="60" xfId="0" applyFont="1" applyBorder="1" applyAlignment="1" applyProtection="1">
      <alignment horizontal="center" vertical="top"/>
      <protection locked="0"/>
    </xf>
    <xf numFmtId="0" fontId="0" fillId="0" borderId="0" xfId="0" applyAlignment="1" applyProtection="1">
      <alignment vertical="top"/>
      <protection locked="0"/>
    </xf>
    <xf numFmtId="165" fontId="18" fillId="0" borderId="60" xfId="0" applyNumberFormat="1" applyFont="1" applyBorder="1" applyAlignment="1" applyProtection="1">
      <alignment horizontal="center" vertical="center"/>
      <protection locked="0"/>
    </xf>
    <xf numFmtId="166" fontId="19" fillId="0" borderId="60" xfId="48" applyNumberFormat="1" applyFont="1" applyBorder="1" applyAlignment="1" applyProtection="1">
      <alignment horizontal="center" vertical="center"/>
    </xf>
    <xf numFmtId="0" fontId="18" fillId="0" borderId="0" xfId="0" applyFont="1" applyAlignment="1" applyProtection="1">
      <alignment horizontal="center" vertical="center"/>
      <protection locked="0"/>
    </xf>
    <xf numFmtId="49" fontId="19" fillId="0" borderId="1" xfId="23" applyNumberFormat="1" applyFont="1" applyAlignment="1" applyProtection="1">
      <alignment horizontal="center" vertical="center"/>
    </xf>
    <xf numFmtId="166" fontId="19" fillId="0" borderId="60" xfId="42" applyNumberFormat="1" applyFont="1" applyBorder="1" applyAlignment="1" applyProtection="1">
      <alignment horizontal="center" vertical="center"/>
    </xf>
    <xf numFmtId="166" fontId="18" fillId="0" borderId="60" xfId="42" applyNumberFormat="1" applyFont="1" applyBorder="1" applyAlignment="1" applyProtection="1">
      <alignment horizontal="center" vertical="center"/>
    </xf>
    <xf numFmtId="0" fontId="0" fillId="0" borderId="0" xfId="0" applyAlignment="1" applyProtection="1">
      <alignment horizontal="center" vertical="center"/>
      <protection locked="0"/>
    </xf>
    <xf numFmtId="0" fontId="19" fillId="4" borderId="60" xfId="53" applyNumberFormat="1" applyFont="1" applyFill="1" applyBorder="1" applyAlignment="1" applyProtection="1">
      <alignment horizontal="left" vertical="center" wrapText="1" indent="2"/>
    </xf>
    <xf numFmtId="0" fontId="19" fillId="0" borderId="60" xfId="53" applyNumberFormat="1" applyFont="1" applyBorder="1" applyAlignment="1" applyProtection="1">
      <alignment horizontal="left" vertical="center" wrapText="1" indent="2"/>
    </xf>
    <xf numFmtId="166" fontId="0" fillId="0" borderId="0" xfId="0" applyNumberFormat="1" applyProtection="1">
      <protection locked="0"/>
    </xf>
    <xf numFmtId="0" fontId="7" fillId="0" borderId="1" xfId="57" applyNumberFormat="1" applyBorder="1" applyAlignment="1" applyProtection="1">
      <alignment vertical="center"/>
    </xf>
    <xf numFmtId="0" fontId="17" fillId="0" borderId="1" xfId="2" applyNumberFormat="1" applyFont="1" applyAlignment="1" applyProtection="1">
      <alignment horizontal="center" vertical="center" wrapText="1"/>
    </xf>
    <xf numFmtId="0" fontId="17" fillId="0" borderId="1" xfId="12" applyNumberFormat="1" applyFont="1" applyAlignment="1" applyProtection="1">
      <alignment horizontal="center"/>
    </xf>
    <xf numFmtId="0" fontId="19" fillId="0" borderId="1" xfId="5" applyNumberFormat="1" applyFont="1" applyBorder="1" applyAlignment="1" applyProtection="1">
      <alignment horizontal="center" vertical="center"/>
    </xf>
    <xf numFmtId="0" fontId="18" fillId="0" borderId="0" xfId="0" applyFont="1" applyAlignment="1" applyProtection="1">
      <alignment horizontal="right" vertical="center"/>
      <protection locked="0"/>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1"/>
  <sheetViews>
    <sheetView tabSelected="1" topLeftCell="A102" zoomScale="90" zoomScaleNormal="90" zoomScaleSheetLayoutView="70" zoomScalePageLayoutView="70" workbookViewId="0">
      <pane xSplit="2" topLeftCell="C1" activePane="topRight" state="frozen"/>
      <selection activeCell="A10" sqref="A10"/>
      <selection pane="topRight" activeCell="O157" sqref="O157"/>
    </sheetView>
  </sheetViews>
  <sheetFormatPr defaultRowHeight="15" x14ac:dyDescent="0.25"/>
  <cols>
    <col min="1" max="1" width="70.5703125" style="1" customWidth="1"/>
    <col min="2" max="2" width="24.85546875" style="1" customWidth="1"/>
    <col min="3" max="3" width="12.42578125" style="21" customWidth="1"/>
    <col min="4" max="4" width="12.140625" style="21" customWidth="1"/>
    <col min="5" max="5" width="9.42578125" style="21" customWidth="1"/>
    <col min="6" max="6" width="9.140625" style="1"/>
    <col min="7" max="7" width="22.85546875" style="1" customWidth="1"/>
    <col min="8" max="16384" width="9.140625" style="1"/>
  </cols>
  <sheetData>
    <row r="1" spans="1:5" ht="15.75" x14ac:dyDescent="0.25">
      <c r="A1" s="2"/>
      <c r="B1" s="2"/>
      <c r="C1" s="29" t="s">
        <v>279</v>
      </c>
      <c r="D1" s="29"/>
      <c r="E1" s="29"/>
    </row>
    <row r="2" spans="1:5" ht="15.75" x14ac:dyDescent="0.25">
      <c r="A2" s="2"/>
      <c r="B2" s="2"/>
      <c r="C2" s="29" t="s">
        <v>278</v>
      </c>
      <c r="D2" s="29"/>
      <c r="E2" s="29"/>
    </row>
    <row r="3" spans="1:5" ht="15.75" x14ac:dyDescent="0.25">
      <c r="A3" s="2"/>
      <c r="B3" s="2"/>
      <c r="C3" s="17"/>
      <c r="D3" s="17"/>
      <c r="E3" s="17"/>
    </row>
    <row r="4" spans="1:5" ht="30.75" customHeight="1" x14ac:dyDescent="0.25">
      <c r="A4" s="26" t="s">
        <v>275</v>
      </c>
      <c r="B4" s="26"/>
      <c r="C4" s="26"/>
      <c r="D4" s="26"/>
      <c r="E4" s="26"/>
    </row>
    <row r="5" spans="1:5" ht="18" customHeight="1" x14ac:dyDescent="0.25">
      <c r="A5" s="27" t="s">
        <v>280</v>
      </c>
      <c r="B5" s="27"/>
      <c r="C5" s="27"/>
      <c r="D5" s="27"/>
      <c r="E5" s="17"/>
    </row>
    <row r="6" spans="1:5" ht="24.75" customHeight="1" x14ac:dyDescent="0.25">
      <c r="A6" s="3"/>
      <c r="B6" s="4"/>
      <c r="C6" s="18"/>
      <c r="D6" s="28" t="s">
        <v>276</v>
      </c>
      <c r="E6" s="28"/>
    </row>
    <row r="7" spans="1:5" s="14" customFormat="1" ht="68.25" customHeight="1" x14ac:dyDescent="0.25">
      <c r="A7" s="11" t="s">
        <v>274</v>
      </c>
      <c r="B7" s="11" t="s">
        <v>0</v>
      </c>
      <c r="C7" s="12" t="s">
        <v>1</v>
      </c>
      <c r="D7" s="12" t="s">
        <v>273</v>
      </c>
      <c r="E7" s="13" t="s">
        <v>277</v>
      </c>
    </row>
    <row r="8" spans="1:5" ht="15.75" x14ac:dyDescent="0.25">
      <c r="A8" s="8" t="s">
        <v>2</v>
      </c>
      <c r="B8" s="5" t="s">
        <v>3</v>
      </c>
      <c r="C8" s="19">
        <f>C10+C107</f>
        <v>1698894.2</v>
      </c>
      <c r="D8" s="19">
        <f>D10+D107+D156</f>
        <v>829877.09999999986</v>
      </c>
      <c r="E8" s="15">
        <f>D8/C8*100</f>
        <v>48.848074235582175</v>
      </c>
    </row>
    <row r="9" spans="1:5" ht="15.75" x14ac:dyDescent="0.25">
      <c r="A9" s="9" t="s">
        <v>4</v>
      </c>
      <c r="B9" s="6"/>
      <c r="C9" s="16"/>
      <c r="D9" s="16"/>
      <c r="E9" s="15"/>
    </row>
    <row r="10" spans="1:5" ht="15.75" x14ac:dyDescent="0.25">
      <c r="A10" s="10" t="s">
        <v>5</v>
      </c>
      <c r="B10" s="7" t="s">
        <v>6</v>
      </c>
      <c r="C10" s="19">
        <f>C11+C21+C31+C43+C51+C54+C63+C67+C76</f>
        <v>232426.49999999997</v>
      </c>
      <c r="D10" s="19">
        <f>D11+D21+D31+D43+D51+D54+D63+D67+D76+D103</f>
        <v>105090.1</v>
      </c>
      <c r="E10" s="15">
        <f>D10/C10*100</f>
        <v>45.214336575218411</v>
      </c>
    </row>
    <row r="11" spans="1:5" ht="15.75" x14ac:dyDescent="0.25">
      <c r="A11" s="10" t="s">
        <v>7</v>
      </c>
      <c r="B11" s="7" t="s">
        <v>8</v>
      </c>
      <c r="C11" s="19">
        <f>C12</f>
        <v>118057.4</v>
      </c>
      <c r="D11" s="19">
        <f>D12</f>
        <v>52219.5</v>
      </c>
      <c r="E11" s="15">
        <f>D11/C11*100</f>
        <v>44.232297170698324</v>
      </c>
    </row>
    <row r="12" spans="1:5" ht="15.75" x14ac:dyDescent="0.25">
      <c r="A12" s="10" t="s">
        <v>9</v>
      </c>
      <c r="B12" s="7" t="s">
        <v>10</v>
      </c>
      <c r="C12" s="19">
        <f>C13+C14+C15+C16+C17+C18+C19+C20</f>
        <v>118057.4</v>
      </c>
      <c r="D12" s="19">
        <f>D13+D14+D15+D16+D17+D18+D19+D20</f>
        <v>52219.5</v>
      </c>
      <c r="E12" s="15">
        <f>D12/C12*100</f>
        <v>44.232297170698324</v>
      </c>
    </row>
    <row r="13" spans="1:5" ht="236.25" customHeight="1" x14ac:dyDescent="0.25">
      <c r="A13" s="10" t="s">
        <v>11</v>
      </c>
      <c r="B13" s="7" t="s">
        <v>12</v>
      </c>
      <c r="C13" s="19">
        <v>118057.4</v>
      </c>
      <c r="D13" s="19">
        <v>34696.400000000001</v>
      </c>
      <c r="E13" s="15">
        <f>D13/C13*100</f>
        <v>29.389432598041292</v>
      </c>
    </row>
    <row r="14" spans="1:5" ht="186.75" customHeight="1" x14ac:dyDescent="0.25">
      <c r="A14" s="22" t="s">
        <v>282</v>
      </c>
      <c r="B14" s="7" t="s">
        <v>281</v>
      </c>
      <c r="C14" s="19">
        <v>0</v>
      </c>
      <c r="D14" s="19">
        <v>-27.3</v>
      </c>
      <c r="E14" s="15">
        <v>0</v>
      </c>
    </row>
    <row r="15" spans="1:5" ht="141.75" x14ac:dyDescent="0.25">
      <c r="A15" s="10" t="s">
        <v>13</v>
      </c>
      <c r="B15" s="7" t="s">
        <v>14</v>
      </c>
      <c r="C15" s="19">
        <v>0</v>
      </c>
      <c r="D15" s="19">
        <v>89.2</v>
      </c>
      <c r="E15" s="15">
        <v>0</v>
      </c>
    </row>
    <row r="16" spans="1:5" ht="94.5" x14ac:dyDescent="0.25">
      <c r="A16" s="23" t="s">
        <v>284</v>
      </c>
      <c r="B16" s="7" t="s">
        <v>283</v>
      </c>
      <c r="C16" s="19">
        <v>0</v>
      </c>
      <c r="D16" s="19">
        <v>9.9</v>
      </c>
      <c r="E16" s="15">
        <v>0</v>
      </c>
    </row>
    <row r="17" spans="1:5" ht="330.75" customHeight="1" x14ac:dyDescent="0.25">
      <c r="A17" s="10" t="s">
        <v>15</v>
      </c>
      <c r="B17" s="7" t="s">
        <v>16</v>
      </c>
      <c r="C17" s="19">
        <v>0</v>
      </c>
      <c r="D17" s="19">
        <v>145.5</v>
      </c>
      <c r="E17" s="15">
        <v>0</v>
      </c>
    </row>
    <row r="18" spans="1:5" ht="93.75" customHeight="1" x14ac:dyDescent="0.25">
      <c r="A18" s="10" t="s">
        <v>17</v>
      </c>
      <c r="B18" s="7" t="s">
        <v>18</v>
      </c>
      <c r="C18" s="19">
        <v>0</v>
      </c>
      <c r="D18" s="19">
        <v>-5.7</v>
      </c>
      <c r="E18" s="15">
        <v>0</v>
      </c>
    </row>
    <row r="19" spans="1:5" ht="123.75" customHeight="1" x14ac:dyDescent="0.25">
      <c r="A19" s="10" t="s">
        <v>286</v>
      </c>
      <c r="B19" s="7" t="s">
        <v>285</v>
      </c>
      <c r="C19" s="19">
        <v>0</v>
      </c>
      <c r="D19" s="19">
        <v>53.6</v>
      </c>
      <c r="E19" s="15">
        <v>0</v>
      </c>
    </row>
    <row r="20" spans="1:5" ht="63" x14ac:dyDescent="0.25">
      <c r="A20" s="10" t="s">
        <v>19</v>
      </c>
      <c r="B20" s="7" t="s">
        <v>20</v>
      </c>
      <c r="C20" s="19">
        <v>0</v>
      </c>
      <c r="D20" s="19">
        <v>17257.900000000001</v>
      </c>
      <c r="E20" s="15">
        <v>0</v>
      </c>
    </row>
    <row r="21" spans="1:5" ht="31.5" x14ac:dyDescent="0.25">
      <c r="A21" s="10" t="s">
        <v>21</v>
      </c>
      <c r="B21" s="7" t="s">
        <v>22</v>
      </c>
      <c r="C21" s="19">
        <f>C22</f>
        <v>23192.899999999998</v>
      </c>
      <c r="D21" s="20">
        <f>D22</f>
        <v>10639.7</v>
      </c>
      <c r="E21" s="15">
        <f t="shared" ref="E21:E34" si="0">D21/C21*100</f>
        <v>45.874815137391188</v>
      </c>
    </row>
    <row r="22" spans="1:5" ht="31.5" x14ac:dyDescent="0.25">
      <c r="A22" s="10" t="s">
        <v>23</v>
      </c>
      <c r="B22" s="7" t="s">
        <v>24</v>
      </c>
      <c r="C22" s="19">
        <f>C23+C25+C27+C29</f>
        <v>23192.899999999998</v>
      </c>
      <c r="D22" s="19">
        <f>D23+D25+D27+D29</f>
        <v>10639.7</v>
      </c>
      <c r="E22" s="15">
        <f t="shared" si="0"/>
        <v>45.874815137391188</v>
      </c>
    </row>
    <row r="23" spans="1:5" ht="64.5" customHeight="1" x14ac:dyDescent="0.25">
      <c r="A23" s="10" t="s">
        <v>25</v>
      </c>
      <c r="B23" s="7" t="s">
        <v>26</v>
      </c>
      <c r="C23" s="19">
        <f>C24</f>
        <v>12389.9</v>
      </c>
      <c r="D23" s="19">
        <f>D24</f>
        <v>5370.3</v>
      </c>
      <c r="E23" s="15">
        <f t="shared" si="0"/>
        <v>43.344175497784491</v>
      </c>
    </row>
    <row r="24" spans="1:5" ht="92.25" customHeight="1" x14ac:dyDescent="0.25">
      <c r="A24" s="10" t="s">
        <v>27</v>
      </c>
      <c r="B24" s="7" t="s">
        <v>28</v>
      </c>
      <c r="C24" s="19">
        <v>12389.9</v>
      </c>
      <c r="D24" s="19">
        <v>5370.3</v>
      </c>
      <c r="E24" s="15">
        <f t="shared" si="0"/>
        <v>43.344175497784491</v>
      </c>
    </row>
    <row r="25" spans="1:5" ht="80.25" customHeight="1" x14ac:dyDescent="0.25">
      <c r="A25" s="10" t="s">
        <v>29</v>
      </c>
      <c r="B25" s="7" t="s">
        <v>30</v>
      </c>
      <c r="C25" s="19">
        <f>C26</f>
        <v>58.5</v>
      </c>
      <c r="D25" s="19">
        <f>D26</f>
        <v>33.5</v>
      </c>
      <c r="E25" s="15">
        <f t="shared" si="0"/>
        <v>57.26495726495726</v>
      </c>
    </row>
    <row r="26" spans="1:5" ht="108" customHeight="1" x14ac:dyDescent="0.25">
      <c r="A26" s="10" t="s">
        <v>31</v>
      </c>
      <c r="B26" s="7" t="s">
        <v>32</v>
      </c>
      <c r="C26" s="19">
        <v>58.5</v>
      </c>
      <c r="D26" s="19">
        <v>33.5</v>
      </c>
      <c r="E26" s="15">
        <f t="shared" si="0"/>
        <v>57.26495726495726</v>
      </c>
    </row>
    <row r="27" spans="1:5" ht="62.25" customHeight="1" x14ac:dyDescent="0.25">
      <c r="A27" s="10" t="s">
        <v>33</v>
      </c>
      <c r="B27" s="7" t="s">
        <v>34</v>
      </c>
      <c r="C27" s="19">
        <f>C28</f>
        <v>11920.7</v>
      </c>
      <c r="D27" s="19">
        <f>D28</f>
        <v>5835.4</v>
      </c>
      <c r="E27" s="15">
        <f t="shared" si="0"/>
        <v>48.951823298967334</v>
      </c>
    </row>
    <row r="28" spans="1:5" ht="94.5" customHeight="1" x14ac:dyDescent="0.25">
      <c r="A28" s="10" t="s">
        <v>35</v>
      </c>
      <c r="B28" s="7" t="s">
        <v>36</v>
      </c>
      <c r="C28" s="19">
        <v>11920.7</v>
      </c>
      <c r="D28" s="19">
        <v>5835.4</v>
      </c>
      <c r="E28" s="15">
        <f t="shared" si="0"/>
        <v>48.951823298967334</v>
      </c>
    </row>
    <row r="29" spans="1:5" ht="63.75" customHeight="1" x14ac:dyDescent="0.25">
      <c r="A29" s="10" t="s">
        <v>37</v>
      </c>
      <c r="B29" s="7" t="s">
        <v>38</v>
      </c>
      <c r="C29" s="19">
        <f>C30</f>
        <v>-1176.2</v>
      </c>
      <c r="D29" s="19">
        <f>D30</f>
        <v>-599.5</v>
      </c>
      <c r="E29" s="15">
        <f t="shared" si="0"/>
        <v>50.969222921271893</v>
      </c>
    </row>
    <row r="30" spans="1:5" ht="90.75" customHeight="1" x14ac:dyDescent="0.25">
      <c r="A30" s="10" t="s">
        <v>39</v>
      </c>
      <c r="B30" s="7" t="s">
        <v>40</v>
      </c>
      <c r="C30" s="19">
        <v>-1176.2</v>
      </c>
      <c r="D30" s="19">
        <v>-599.5</v>
      </c>
      <c r="E30" s="15">
        <f t="shared" si="0"/>
        <v>50.969222921271893</v>
      </c>
    </row>
    <row r="31" spans="1:5" ht="15.75" x14ac:dyDescent="0.25">
      <c r="A31" s="10" t="s">
        <v>41</v>
      </c>
      <c r="B31" s="7" t="s">
        <v>42</v>
      </c>
      <c r="C31" s="19">
        <f>C32+C37+C39+C41</f>
        <v>42730.799999999996</v>
      </c>
      <c r="D31" s="19">
        <f>D32+D37+D39+D41</f>
        <v>14516.1</v>
      </c>
      <c r="E31" s="15">
        <f t="shared" si="0"/>
        <v>33.971046645510974</v>
      </c>
    </row>
    <row r="32" spans="1:5" ht="31.5" x14ac:dyDescent="0.25">
      <c r="A32" s="10" t="s">
        <v>43</v>
      </c>
      <c r="B32" s="7" t="s">
        <v>44</v>
      </c>
      <c r="C32" s="19">
        <f>C33+C35</f>
        <v>38405.599999999999</v>
      </c>
      <c r="D32" s="19">
        <f t="shared" ref="D32" si="1">D33+D35</f>
        <v>13093.5</v>
      </c>
      <c r="E32" s="15">
        <f t="shared" si="0"/>
        <v>34.092684400191644</v>
      </c>
    </row>
    <row r="33" spans="1:5" ht="31.5" x14ac:dyDescent="0.25">
      <c r="A33" s="10" t="s">
        <v>45</v>
      </c>
      <c r="B33" s="7" t="s">
        <v>46</v>
      </c>
      <c r="C33" s="19">
        <f>C34</f>
        <v>38405.599999999999</v>
      </c>
      <c r="D33" s="19">
        <f>D34</f>
        <v>12175.7</v>
      </c>
      <c r="E33" s="15">
        <f t="shared" si="0"/>
        <v>31.702928739558818</v>
      </c>
    </row>
    <row r="34" spans="1:5" ht="31.5" x14ac:dyDescent="0.25">
      <c r="A34" s="10" t="s">
        <v>45</v>
      </c>
      <c r="B34" s="7" t="s">
        <v>47</v>
      </c>
      <c r="C34" s="19">
        <v>38405.599999999999</v>
      </c>
      <c r="D34" s="19">
        <v>12175.7</v>
      </c>
      <c r="E34" s="15">
        <f t="shared" si="0"/>
        <v>31.702928739558818</v>
      </c>
    </row>
    <row r="35" spans="1:5" ht="47.25" x14ac:dyDescent="0.25">
      <c r="A35" s="10" t="s">
        <v>48</v>
      </c>
      <c r="B35" s="7" t="s">
        <v>49</v>
      </c>
      <c r="C35" s="19">
        <f>C36</f>
        <v>0</v>
      </c>
      <c r="D35" s="19">
        <f>D36</f>
        <v>917.8</v>
      </c>
      <c r="E35" s="15">
        <v>0</v>
      </c>
    </row>
    <row r="36" spans="1:5" ht="63" x14ac:dyDescent="0.25">
      <c r="A36" s="10" t="s">
        <v>50</v>
      </c>
      <c r="B36" s="7" t="s">
        <v>51</v>
      </c>
      <c r="C36" s="19">
        <v>0</v>
      </c>
      <c r="D36" s="19">
        <v>917.8</v>
      </c>
      <c r="E36" s="15">
        <v>0</v>
      </c>
    </row>
    <row r="37" spans="1:5" ht="18.75" customHeight="1" x14ac:dyDescent="0.25">
      <c r="A37" s="10" t="s">
        <v>52</v>
      </c>
      <c r="B37" s="7" t="s">
        <v>53</v>
      </c>
      <c r="C37" s="19">
        <f>C38</f>
        <v>0</v>
      </c>
      <c r="D37" s="19">
        <f t="shared" ref="D37" si="2">D38</f>
        <v>-0.2</v>
      </c>
      <c r="E37" s="15">
        <v>0</v>
      </c>
    </row>
    <row r="38" spans="1:5" ht="19.5" customHeight="1" x14ac:dyDescent="0.25">
      <c r="A38" s="10" t="s">
        <v>52</v>
      </c>
      <c r="B38" s="7" t="s">
        <v>54</v>
      </c>
      <c r="C38" s="19">
        <v>0</v>
      </c>
      <c r="D38" s="19">
        <v>-0.2</v>
      </c>
      <c r="E38" s="15">
        <v>0</v>
      </c>
    </row>
    <row r="39" spans="1:5" ht="15.75" x14ac:dyDescent="0.25">
      <c r="A39" s="10" t="s">
        <v>55</v>
      </c>
      <c r="B39" s="7" t="s">
        <v>56</v>
      </c>
      <c r="C39" s="19">
        <f>C40</f>
        <v>901.5</v>
      </c>
      <c r="D39" s="19">
        <f>D40</f>
        <v>949.7</v>
      </c>
      <c r="E39" s="15">
        <f t="shared" ref="E39:E57" si="3">D39/C39*100</f>
        <v>105.34664448141986</v>
      </c>
    </row>
    <row r="40" spans="1:5" ht="15.75" x14ac:dyDescent="0.25">
      <c r="A40" s="10" t="s">
        <v>55</v>
      </c>
      <c r="B40" s="7" t="s">
        <v>57</v>
      </c>
      <c r="C40" s="19">
        <v>901.5</v>
      </c>
      <c r="D40" s="19">
        <v>949.7</v>
      </c>
      <c r="E40" s="15">
        <f t="shared" si="3"/>
        <v>105.34664448141986</v>
      </c>
    </row>
    <row r="41" spans="1:5" ht="31.5" x14ac:dyDescent="0.25">
      <c r="A41" s="10" t="s">
        <v>58</v>
      </c>
      <c r="B41" s="7" t="s">
        <v>59</v>
      </c>
      <c r="C41" s="19">
        <f>C42</f>
        <v>3423.7</v>
      </c>
      <c r="D41" s="19">
        <f>D42</f>
        <v>473.1</v>
      </c>
      <c r="E41" s="15">
        <f t="shared" si="3"/>
        <v>13.818383620060171</v>
      </c>
    </row>
    <row r="42" spans="1:5" ht="31.5" customHeight="1" x14ac:dyDescent="0.25">
      <c r="A42" s="10" t="s">
        <v>60</v>
      </c>
      <c r="B42" s="7" t="s">
        <v>61</v>
      </c>
      <c r="C42" s="19">
        <v>3423.7</v>
      </c>
      <c r="D42" s="19">
        <v>473.1</v>
      </c>
      <c r="E42" s="15">
        <f t="shared" si="3"/>
        <v>13.818383620060171</v>
      </c>
    </row>
    <row r="43" spans="1:5" ht="15.75" x14ac:dyDescent="0.25">
      <c r="A43" s="10" t="s">
        <v>62</v>
      </c>
      <c r="B43" s="7" t="s">
        <v>63</v>
      </c>
      <c r="C43" s="19">
        <f>C44+C46</f>
        <v>34235.199999999997</v>
      </c>
      <c r="D43" s="19">
        <f>D44+D46</f>
        <v>14690.5</v>
      </c>
      <c r="E43" s="15">
        <f t="shared" si="3"/>
        <v>42.910513156049916</v>
      </c>
    </row>
    <row r="44" spans="1:5" ht="15.75" x14ac:dyDescent="0.25">
      <c r="A44" s="10" t="s">
        <v>64</v>
      </c>
      <c r="B44" s="7" t="s">
        <v>65</v>
      </c>
      <c r="C44" s="19">
        <f>C45</f>
        <v>2908.7</v>
      </c>
      <c r="D44" s="19">
        <f>D45</f>
        <v>320.89999999999998</v>
      </c>
      <c r="E44" s="15">
        <f t="shared" si="3"/>
        <v>11.032419981435005</v>
      </c>
    </row>
    <row r="45" spans="1:5" ht="47.25" x14ac:dyDescent="0.25">
      <c r="A45" s="10" t="s">
        <v>66</v>
      </c>
      <c r="B45" s="7" t="s">
        <v>67</v>
      </c>
      <c r="C45" s="19">
        <v>2908.7</v>
      </c>
      <c r="D45" s="19">
        <v>320.89999999999998</v>
      </c>
      <c r="E45" s="15">
        <f t="shared" si="3"/>
        <v>11.032419981435005</v>
      </c>
    </row>
    <row r="46" spans="1:5" ht="15.75" x14ac:dyDescent="0.25">
      <c r="A46" s="10" t="s">
        <v>68</v>
      </c>
      <c r="B46" s="7" t="s">
        <v>69</v>
      </c>
      <c r="C46" s="19">
        <f>C47+C49</f>
        <v>31326.5</v>
      </c>
      <c r="D46" s="19">
        <f>D47+D49</f>
        <v>14369.6</v>
      </c>
      <c r="E46" s="15">
        <f t="shared" si="3"/>
        <v>45.870429189344485</v>
      </c>
    </row>
    <row r="47" spans="1:5" ht="15.75" x14ac:dyDescent="0.25">
      <c r="A47" s="10" t="s">
        <v>70</v>
      </c>
      <c r="B47" s="7" t="s">
        <v>71</v>
      </c>
      <c r="C47" s="19">
        <f>C48</f>
        <v>26746.7</v>
      </c>
      <c r="D47" s="19">
        <f>D48</f>
        <v>13364.7</v>
      </c>
      <c r="E47" s="15">
        <f t="shared" si="3"/>
        <v>49.967659561740327</v>
      </c>
    </row>
    <row r="48" spans="1:5" ht="31.5" x14ac:dyDescent="0.25">
      <c r="A48" s="10" t="s">
        <v>72</v>
      </c>
      <c r="B48" s="7" t="s">
        <v>73</v>
      </c>
      <c r="C48" s="19">
        <v>26746.7</v>
      </c>
      <c r="D48" s="19">
        <v>13364.7</v>
      </c>
      <c r="E48" s="15">
        <f t="shared" si="3"/>
        <v>49.967659561740327</v>
      </c>
    </row>
    <row r="49" spans="1:5" ht="15.75" x14ac:dyDescent="0.25">
      <c r="A49" s="10" t="s">
        <v>74</v>
      </c>
      <c r="B49" s="7" t="s">
        <v>75</v>
      </c>
      <c r="C49" s="19">
        <f>C50</f>
        <v>4579.8</v>
      </c>
      <c r="D49" s="19">
        <f>D50</f>
        <v>1004.9</v>
      </c>
      <c r="E49" s="15">
        <f t="shared" si="3"/>
        <v>21.942006201144153</v>
      </c>
    </row>
    <row r="50" spans="1:5" ht="31.5" x14ac:dyDescent="0.25">
      <c r="A50" s="10" t="s">
        <v>76</v>
      </c>
      <c r="B50" s="7" t="s">
        <v>77</v>
      </c>
      <c r="C50" s="19">
        <v>4579.8</v>
      </c>
      <c r="D50" s="19">
        <v>1004.9</v>
      </c>
      <c r="E50" s="15">
        <f t="shared" si="3"/>
        <v>21.942006201144153</v>
      </c>
    </row>
    <row r="51" spans="1:5" ht="15.75" x14ac:dyDescent="0.25">
      <c r="A51" s="10" t="s">
        <v>78</v>
      </c>
      <c r="B51" s="7" t="s">
        <v>79</v>
      </c>
      <c r="C51" s="19">
        <f>C52</f>
        <v>6170</v>
      </c>
      <c r="D51" s="19">
        <f>D52</f>
        <v>3402.3</v>
      </c>
      <c r="E51" s="15">
        <f t="shared" si="3"/>
        <v>55.142625607779586</v>
      </c>
    </row>
    <row r="52" spans="1:5" ht="31.5" x14ac:dyDescent="0.25">
      <c r="A52" s="10" t="s">
        <v>80</v>
      </c>
      <c r="B52" s="7" t="s">
        <v>81</v>
      </c>
      <c r="C52" s="19">
        <f>C53</f>
        <v>6170</v>
      </c>
      <c r="D52" s="19">
        <f>D53</f>
        <v>3402.3</v>
      </c>
      <c r="E52" s="15">
        <f t="shared" si="3"/>
        <v>55.142625607779586</v>
      </c>
    </row>
    <row r="53" spans="1:5" ht="47.25" x14ac:dyDescent="0.25">
      <c r="A53" s="10" t="s">
        <v>82</v>
      </c>
      <c r="B53" s="7" t="s">
        <v>83</v>
      </c>
      <c r="C53" s="19">
        <v>6170</v>
      </c>
      <c r="D53" s="19">
        <v>3402.3</v>
      </c>
      <c r="E53" s="15">
        <f t="shared" si="3"/>
        <v>55.142625607779586</v>
      </c>
    </row>
    <row r="54" spans="1:5" ht="35.25" customHeight="1" x14ac:dyDescent="0.25">
      <c r="A54" s="10" t="s">
        <v>84</v>
      </c>
      <c r="B54" s="7" t="s">
        <v>85</v>
      </c>
      <c r="C54" s="19">
        <f>C55+C60</f>
        <v>5598.4</v>
      </c>
      <c r="D54" s="19">
        <f t="shared" ref="D54" si="4">D55+D60</f>
        <v>3678.5</v>
      </c>
      <c r="E54" s="15">
        <f t="shared" si="3"/>
        <v>65.706273220920266</v>
      </c>
    </row>
    <row r="55" spans="1:5" ht="73.5" customHeight="1" x14ac:dyDescent="0.25">
      <c r="A55" s="10" t="s">
        <v>86</v>
      </c>
      <c r="B55" s="7" t="s">
        <v>87</v>
      </c>
      <c r="C55" s="19">
        <f>C56</f>
        <v>5548.4</v>
      </c>
      <c r="D55" s="19">
        <v>3554.9</v>
      </c>
      <c r="E55" s="15">
        <f t="shared" si="3"/>
        <v>64.070723091341648</v>
      </c>
    </row>
    <row r="56" spans="1:5" ht="63" x14ac:dyDescent="0.25">
      <c r="A56" s="10" t="s">
        <v>88</v>
      </c>
      <c r="B56" s="7" t="s">
        <v>89</v>
      </c>
      <c r="C56" s="19">
        <f>C57</f>
        <v>5548.4</v>
      </c>
      <c r="D56" s="19">
        <f>D57</f>
        <v>2429.9</v>
      </c>
      <c r="E56" s="15">
        <f t="shared" si="3"/>
        <v>43.794607454401273</v>
      </c>
    </row>
    <row r="57" spans="1:5" ht="78.75" x14ac:dyDescent="0.25">
      <c r="A57" s="10" t="s">
        <v>90</v>
      </c>
      <c r="B57" s="7" t="s">
        <v>91</v>
      </c>
      <c r="C57" s="19">
        <v>5548.4</v>
      </c>
      <c r="D57" s="19">
        <v>2429.9</v>
      </c>
      <c r="E57" s="15">
        <f t="shared" si="3"/>
        <v>43.794607454401273</v>
      </c>
    </row>
    <row r="58" spans="1:5" ht="78.75" x14ac:dyDescent="0.25">
      <c r="A58" s="10" t="s">
        <v>92</v>
      </c>
      <c r="B58" s="7" t="s">
        <v>93</v>
      </c>
      <c r="C58" s="19">
        <f>C59</f>
        <v>0</v>
      </c>
      <c r="D58" s="19">
        <f>D59</f>
        <v>1125.0999999999999</v>
      </c>
      <c r="E58" s="15">
        <v>0</v>
      </c>
    </row>
    <row r="59" spans="1:5" ht="78.75" x14ac:dyDescent="0.25">
      <c r="A59" s="10" t="s">
        <v>94</v>
      </c>
      <c r="B59" s="7" t="s">
        <v>95</v>
      </c>
      <c r="C59" s="19">
        <v>0</v>
      </c>
      <c r="D59" s="19">
        <v>1125.0999999999999</v>
      </c>
      <c r="E59" s="15">
        <v>0</v>
      </c>
    </row>
    <row r="60" spans="1:5" ht="78.75" x14ac:dyDescent="0.25">
      <c r="A60" s="10" t="s">
        <v>96</v>
      </c>
      <c r="B60" s="7" t="s">
        <v>97</v>
      </c>
      <c r="C60" s="19">
        <f>C61</f>
        <v>50</v>
      </c>
      <c r="D60" s="19">
        <f>D61</f>
        <v>123.6</v>
      </c>
      <c r="E60" s="15">
        <f t="shared" ref="E60:E73" si="5">D60/C60*100</f>
        <v>247.2</v>
      </c>
    </row>
    <row r="61" spans="1:5" ht="78.75" x14ac:dyDescent="0.25">
      <c r="A61" s="10" t="s">
        <v>98</v>
      </c>
      <c r="B61" s="7" t="s">
        <v>99</v>
      </c>
      <c r="C61" s="19">
        <f>C62</f>
        <v>50</v>
      </c>
      <c r="D61" s="19">
        <f>D62</f>
        <v>123.6</v>
      </c>
      <c r="E61" s="15">
        <f t="shared" si="5"/>
        <v>247.2</v>
      </c>
    </row>
    <row r="62" spans="1:5" ht="78.75" x14ac:dyDescent="0.25">
      <c r="A62" s="10" t="s">
        <v>100</v>
      </c>
      <c r="B62" s="7" t="s">
        <v>101</v>
      </c>
      <c r="C62" s="19">
        <v>50</v>
      </c>
      <c r="D62" s="19">
        <v>123.6</v>
      </c>
      <c r="E62" s="15">
        <f t="shared" si="5"/>
        <v>247.2</v>
      </c>
    </row>
    <row r="63" spans="1:5" ht="31.5" x14ac:dyDescent="0.25">
      <c r="A63" s="10" t="s">
        <v>102</v>
      </c>
      <c r="B63" s="7" t="s">
        <v>103</v>
      </c>
      <c r="C63" s="19">
        <f t="shared" ref="C63:D65" si="6">C64</f>
        <v>778.3</v>
      </c>
      <c r="D63" s="19">
        <f t="shared" si="6"/>
        <v>35</v>
      </c>
      <c r="E63" s="15">
        <f t="shared" si="5"/>
        <v>4.4969805987408451</v>
      </c>
    </row>
    <row r="64" spans="1:5" ht="15.75" x14ac:dyDescent="0.25">
      <c r="A64" s="10" t="s">
        <v>104</v>
      </c>
      <c r="B64" s="7" t="s">
        <v>105</v>
      </c>
      <c r="C64" s="19">
        <f t="shared" si="6"/>
        <v>778.3</v>
      </c>
      <c r="D64" s="19">
        <f t="shared" si="6"/>
        <v>35</v>
      </c>
      <c r="E64" s="15">
        <f t="shared" si="5"/>
        <v>4.4969805987408451</v>
      </c>
    </row>
    <row r="65" spans="1:5" ht="15.75" x14ac:dyDescent="0.25">
      <c r="A65" s="10" t="s">
        <v>106</v>
      </c>
      <c r="B65" s="7" t="s">
        <v>107</v>
      </c>
      <c r="C65" s="19">
        <f t="shared" si="6"/>
        <v>778.3</v>
      </c>
      <c r="D65" s="19">
        <f t="shared" si="6"/>
        <v>35</v>
      </c>
      <c r="E65" s="15">
        <f t="shared" si="5"/>
        <v>4.4969805987408451</v>
      </c>
    </row>
    <row r="66" spans="1:5" ht="31.5" x14ac:dyDescent="0.25">
      <c r="A66" s="10" t="s">
        <v>108</v>
      </c>
      <c r="B66" s="7" t="s">
        <v>109</v>
      </c>
      <c r="C66" s="19">
        <v>778.3</v>
      </c>
      <c r="D66" s="19">
        <v>35</v>
      </c>
      <c r="E66" s="15">
        <f t="shared" si="5"/>
        <v>4.4969805987408451</v>
      </c>
    </row>
    <row r="67" spans="1:5" ht="31.5" x14ac:dyDescent="0.25">
      <c r="A67" s="10" t="s">
        <v>110</v>
      </c>
      <c r="B67" s="7" t="s">
        <v>111</v>
      </c>
      <c r="C67" s="19">
        <f>C68+C71</f>
        <v>1300</v>
      </c>
      <c r="D67" s="19">
        <f>D68+D71</f>
        <v>5237.2</v>
      </c>
      <c r="E67" s="15">
        <f t="shared" si="5"/>
        <v>402.86153846153843</v>
      </c>
    </row>
    <row r="68" spans="1:5" ht="78.75" x14ac:dyDescent="0.25">
      <c r="A68" s="10" t="s">
        <v>112</v>
      </c>
      <c r="B68" s="7" t="s">
        <v>113</v>
      </c>
      <c r="C68" s="19">
        <f>C69</f>
        <v>700</v>
      </c>
      <c r="D68" s="19">
        <f>D69</f>
        <v>0</v>
      </c>
      <c r="E68" s="15">
        <f t="shared" si="5"/>
        <v>0</v>
      </c>
    </row>
    <row r="69" spans="1:5" ht="94.5" x14ac:dyDescent="0.25">
      <c r="A69" s="10" t="s">
        <v>114</v>
      </c>
      <c r="B69" s="7" t="s">
        <v>115</v>
      </c>
      <c r="C69" s="19">
        <f>C70</f>
        <v>700</v>
      </c>
      <c r="D69" s="19">
        <f>D70</f>
        <v>0</v>
      </c>
      <c r="E69" s="15">
        <f t="shared" si="5"/>
        <v>0</v>
      </c>
    </row>
    <row r="70" spans="1:5" ht="94.5" x14ac:dyDescent="0.25">
      <c r="A70" s="10" t="s">
        <v>116</v>
      </c>
      <c r="B70" s="7" t="s">
        <v>117</v>
      </c>
      <c r="C70" s="19">
        <v>700</v>
      </c>
      <c r="D70" s="19">
        <v>0</v>
      </c>
      <c r="E70" s="15">
        <f t="shared" si="5"/>
        <v>0</v>
      </c>
    </row>
    <row r="71" spans="1:5" ht="31.5" x14ac:dyDescent="0.25">
      <c r="A71" s="10" t="s">
        <v>118</v>
      </c>
      <c r="B71" s="7" t="s">
        <v>119</v>
      </c>
      <c r="C71" s="19">
        <f>C72</f>
        <v>600</v>
      </c>
      <c r="D71" s="19">
        <f>D72+D74</f>
        <v>5237.2</v>
      </c>
      <c r="E71" s="15">
        <f t="shared" si="5"/>
        <v>872.86666666666667</v>
      </c>
    </row>
    <row r="72" spans="1:5" ht="31.5" x14ac:dyDescent="0.25">
      <c r="A72" s="10" t="s">
        <v>120</v>
      </c>
      <c r="B72" s="7" t="s">
        <v>121</v>
      </c>
      <c r="C72" s="19">
        <f>C73</f>
        <v>600</v>
      </c>
      <c r="D72" s="19">
        <f>D73</f>
        <v>362.4</v>
      </c>
      <c r="E72" s="15">
        <f t="shared" si="5"/>
        <v>60.4</v>
      </c>
    </row>
    <row r="73" spans="1:5" ht="47.25" x14ac:dyDescent="0.25">
      <c r="A73" s="10" t="s">
        <v>122</v>
      </c>
      <c r="B73" s="7" t="s">
        <v>123</v>
      </c>
      <c r="C73" s="19">
        <v>600</v>
      </c>
      <c r="D73" s="19">
        <v>362.4</v>
      </c>
      <c r="E73" s="15">
        <f t="shared" si="5"/>
        <v>60.4</v>
      </c>
    </row>
    <row r="74" spans="1:5" ht="47.25" x14ac:dyDescent="0.25">
      <c r="A74" s="10" t="s">
        <v>124</v>
      </c>
      <c r="B74" s="7" t="s">
        <v>125</v>
      </c>
      <c r="C74" s="19">
        <f>C75</f>
        <v>0</v>
      </c>
      <c r="D74" s="19">
        <f>D75</f>
        <v>4874.8</v>
      </c>
      <c r="E74" s="15">
        <v>0</v>
      </c>
    </row>
    <row r="75" spans="1:5" ht="46.5" customHeight="1" x14ac:dyDescent="0.25">
      <c r="A75" s="10" t="s">
        <v>126</v>
      </c>
      <c r="B75" s="7" t="s">
        <v>127</v>
      </c>
      <c r="C75" s="19">
        <v>0</v>
      </c>
      <c r="D75" s="19">
        <v>4874.8</v>
      </c>
      <c r="E75" s="15">
        <v>0</v>
      </c>
    </row>
    <row r="76" spans="1:5" ht="15.75" x14ac:dyDescent="0.25">
      <c r="A76" s="10" t="s">
        <v>128</v>
      </c>
      <c r="B76" s="7" t="s">
        <v>129</v>
      </c>
      <c r="C76" s="19">
        <f>C77+C98+C101+C106</f>
        <v>363.5</v>
      </c>
      <c r="D76" s="19">
        <f>D77+D98+D101+D106</f>
        <v>671</v>
      </c>
      <c r="E76" s="15">
        <f t="shared" ref="E76:E97" si="7">D76/C76*100</f>
        <v>184.59422283356258</v>
      </c>
    </row>
    <row r="77" spans="1:5" ht="31.5" x14ac:dyDescent="0.25">
      <c r="A77" s="10" t="s">
        <v>130</v>
      </c>
      <c r="B77" s="7" t="s">
        <v>131</v>
      </c>
      <c r="C77" s="19">
        <f>C78+C80+C82+C84+C86+C88+C90+C92+C94+C96</f>
        <v>225.9</v>
      </c>
      <c r="D77" s="19">
        <f>D78+D80+D82+D84+D86+D88+D90+D92+D94+D96</f>
        <v>175.4</v>
      </c>
      <c r="E77" s="15">
        <f t="shared" si="7"/>
        <v>77.644975652943785</v>
      </c>
    </row>
    <row r="78" spans="1:5" ht="45.75" customHeight="1" x14ac:dyDescent="0.25">
      <c r="A78" s="10" t="s">
        <v>132</v>
      </c>
      <c r="B78" s="7" t="s">
        <v>133</v>
      </c>
      <c r="C78" s="19">
        <f>C79</f>
        <v>16</v>
      </c>
      <c r="D78" s="19">
        <f>D79</f>
        <v>5.7</v>
      </c>
      <c r="E78" s="15">
        <f t="shared" si="7"/>
        <v>35.625</v>
      </c>
    </row>
    <row r="79" spans="1:5" ht="78.75" x14ac:dyDescent="0.25">
      <c r="A79" s="10" t="s">
        <v>134</v>
      </c>
      <c r="B79" s="7" t="s">
        <v>135</v>
      </c>
      <c r="C79" s="19">
        <v>16</v>
      </c>
      <c r="D79" s="19">
        <v>5.7</v>
      </c>
      <c r="E79" s="15">
        <f t="shared" si="7"/>
        <v>35.625</v>
      </c>
    </row>
    <row r="80" spans="1:5" ht="78.75" x14ac:dyDescent="0.25">
      <c r="A80" s="10" t="s">
        <v>136</v>
      </c>
      <c r="B80" s="7" t="s">
        <v>137</v>
      </c>
      <c r="C80" s="19">
        <f>C81</f>
        <v>86.2</v>
      </c>
      <c r="D80" s="19">
        <f>D81</f>
        <v>14.3</v>
      </c>
      <c r="E80" s="15">
        <f t="shared" si="7"/>
        <v>16.589327146171694</v>
      </c>
    </row>
    <row r="81" spans="1:5" ht="94.5" x14ac:dyDescent="0.25">
      <c r="A81" s="10" t="s">
        <v>138</v>
      </c>
      <c r="B81" s="7" t="s">
        <v>139</v>
      </c>
      <c r="C81" s="19">
        <v>86.2</v>
      </c>
      <c r="D81" s="19">
        <v>14.3</v>
      </c>
      <c r="E81" s="15">
        <f t="shared" si="7"/>
        <v>16.589327146171694</v>
      </c>
    </row>
    <row r="82" spans="1:5" ht="45" customHeight="1" x14ac:dyDescent="0.25">
      <c r="A82" s="10" t="s">
        <v>140</v>
      </c>
      <c r="B82" s="7" t="s">
        <v>141</v>
      </c>
      <c r="C82" s="19">
        <f>C83</f>
        <v>1.2</v>
      </c>
      <c r="D82" s="19">
        <f>D83</f>
        <v>0.2</v>
      </c>
      <c r="E82" s="15">
        <f t="shared" si="7"/>
        <v>16.666666666666668</v>
      </c>
    </row>
    <row r="83" spans="1:5" ht="78.75" x14ac:dyDescent="0.25">
      <c r="A83" s="10" t="s">
        <v>142</v>
      </c>
      <c r="B83" s="7" t="s">
        <v>143</v>
      </c>
      <c r="C83" s="19">
        <v>1.2</v>
      </c>
      <c r="D83" s="19">
        <v>0.2</v>
      </c>
      <c r="E83" s="15">
        <f t="shared" si="7"/>
        <v>16.666666666666668</v>
      </c>
    </row>
    <row r="84" spans="1:5" ht="62.25" customHeight="1" x14ac:dyDescent="0.25">
      <c r="A84" s="10" t="s">
        <v>144</v>
      </c>
      <c r="B84" s="7" t="s">
        <v>145</v>
      </c>
      <c r="C84" s="19">
        <f>C85</f>
        <v>20</v>
      </c>
      <c r="D84" s="19">
        <f>D85</f>
        <v>3</v>
      </c>
      <c r="E84" s="15">
        <f t="shared" si="7"/>
        <v>15</v>
      </c>
    </row>
    <row r="85" spans="1:5" ht="94.5" x14ac:dyDescent="0.25">
      <c r="A85" s="10" t="s">
        <v>146</v>
      </c>
      <c r="B85" s="7" t="s">
        <v>147</v>
      </c>
      <c r="C85" s="19">
        <v>20</v>
      </c>
      <c r="D85" s="19">
        <v>3</v>
      </c>
      <c r="E85" s="15">
        <f t="shared" si="7"/>
        <v>15</v>
      </c>
    </row>
    <row r="86" spans="1:5" ht="43.5" customHeight="1" x14ac:dyDescent="0.25">
      <c r="A86" s="10" t="s">
        <v>148</v>
      </c>
      <c r="B86" s="7" t="s">
        <v>149</v>
      </c>
      <c r="C86" s="19">
        <f>C87</f>
        <v>4.5</v>
      </c>
      <c r="D86" s="19">
        <f>D87</f>
        <v>0</v>
      </c>
      <c r="E86" s="15">
        <f t="shared" si="7"/>
        <v>0</v>
      </c>
    </row>
    <row r="87" spans="1:5" ht="78.75" x14ac:dyDescent="0.25">
      <c r="A87" s="10" t="s">
        <v>150</v>
      </c>
      <c r="B87" s="7" t="s">
        <v>151</v>
      </c>
      <c r="C87" s="19">
        <v>4.5</v>
      </c>
      <c r="D87" s="19">
        <v>0</v>
      </c>
      <c r="E87" s="15">
        <f t="shared" si="7"/>
        <v>0</v>
      </c>
    </row>
    <row r="88" spans="1:5" ht="63" customHeight="1" x14ac:dyDescent="0.25">
      <c r="A88" s="10" t="s">
        <v>152</v>
      </c>
      <c r="B88" s="7" t="s">
        <v>153</v>
      </c>
      <c r="C88" s="19">
        <f>C89</f>
        <v>32</v>
      </c>
      <c r="D88" s="19">
        <f>D89</f>
        <v>65.3</v>
      </c>
      <c r="E88" s="15">
        <f t="shared" si="7"/>
        <v>204.0625</v>
      </c>
    </row>
    <row r="89" spans="1:5" ht="94.5" x14ac:dyDescent="0.25">
      <c r="A89" s="10" t="s">
        <v>154</v>
      </c>
      <c r="B89" s="7" t="s">
        <v>155</v>
      </c>
      <c r="C89" s="19">
        <v>32</v>
      </c>
      <c r="D89" s="19">
        <v>65.3</v>
      </c>
      <c r="E89" s="15">
        <f t="shared" si="7"/>
        <v>204.0625</v>
      </c>
    </row>
    <row r="90" spans="1:5" ht="94.5" x14ac:dyDescent="0.25">
      <c r="A90" s="10" t="s">
        <v>156</v>
      </c>
      <c r="B90" s="7" t="s">
        <v>157</v>
      </c>
      <c r="C90" s="19">
        <f>C91</f>
        <v>0.6</v>
      </c>
      <c r="D90" s="19">
        <f>D91</f>
        <v>1.9</v>
      </c>
      <c r="E90" s="15">
        <f t="shared" si="7"/>
        <v>316.66666666666663</v>
      </c>
    </row>
    <row r="91" spans="1:5" ht="123.75" customHeight="1" x14ac:dyDescent="0.25">
      <c r="A91" s="10" t="s">
        <v>158</v>
      </c>
      <c r="B91" s="7" t="s">
        <v>159</v>
      </c>
      <c r="C91" s="19">
        <v>0.6</v>
      </c>
      <c r="D91" s="19">
        <v>1.9</v>
      </c>
      <c r="E91" s="15">
        <f t="shared" si="7"/>
        <v>316.66666666666663</v>
      </c>
    </row>
    <row r="92" spans="1:5" ht="63" x14ac:dyDescent="0.25">
      <c r="A92" s="10" t="s">
        <v>160</v>
      </c>
      <c r="B92" s="7" t="s">
        <v>161</v>
      </c>
      <c r="C92" s="19">
        <f>C93</f>
        <v>3.5</v>
      </c>
      <c r="D92" s="19">
        <f>D93</f>
        <v>1</v>
      </c>
      <c r="E92" s="15">
        <f t="shared" si="7"/>
        <v>28.571428571428569</v>
      </c>
    </row>
    <row r="93" spans="1:5" ht="78.75" x14ac:dyDescent="0.25">
      <c r="A93" s="10" t="s">
        <v>162</v>
      </c>
      <c r="B93" s="7" t="s">
        <v>163</v>
      </c>
      <c r="C93" s="19">
        <v>3.5</v>
      </c>
      <c r="D93" s="19">
        <v>1</v>
      </c>
      <c r="E93" s="15">
        <f t="shared" si="7"/>
        <v>28.571428571428569</v>
      </c>
    </row>
    <row r="94" spans="1:5" ht="49.5" customHeight="1" x14ac:dyDescent="0.25">
      <c r="A94" s="10" t="s">
        <v>164</v>
      </c>
      <c r="B94" s="7" t="s">
        <v>165</v>
      </c>
      <c r="C94" s="19">
        <f>C95</f>
        <v>59.6</v>
      </c>
      <c r="D94" s="19">
        <f>D95</f>
        <v>7.2</v>
      </c>
      <c r="E94" s="15">
        <f t="shared" si="7"/>
        <v>12.080536912751679</v>
      </c>
    </row>
    <row r="95" spans="1:5" ht="78.75" x14ac:dyDescent="0.25">
      <c r="A95" s="10" t="s">
        <v>166</v>
      </c>
      <c r="B95" s="7" t="s">
        <v>167</v>
      </c>
      <c r="C95" s="19">
        <v>59.6</v>
      </c>
      <c r="D95" s="19">
        <v>7.2</v>
      </c>
      <c r="E95" s="15">
        <f t="shared" si="7"/>
        <v>12.080536912751679</v>
      </c>
    </row>
    <row r="96" spans="1:5" ht="63" x14ac:dyDescent="0.25">
      <c r="A96" s="10" t="s">
        <v>168</v>
      </c>
      <c r="B96" s="7" t="s">
        <v>169</v>
      </c>
      <c r="C96" s="19">
        <f>C97</f>
        <v>2.2999999999999998</v>
      </c>
      <c r="D96" s="19">
        <f>D97</f>
        <v>76.8</v>
      </c>
      <c r="E96" s="15">
        <f t="shared" si="7"/>
        <v>3339.1304347826085</v>
      </c>
    </row>
    <row r="97" spans="1:5" ht="76.5" customHeight="1" x14ac:dyDescent="0.25">
      <c r="A97" s="10" t="s">
        <v>170</v>
      </c>
      <c r="B97" s="7" t="s">
        <v>171</v>
      </c>
      <c r="C97" s="19">
        <v>2.2999999999999998</v>
      </c>
      <c r="D97" s="19">
        <v>76.8</v>
      </c>
      <c r="E97" s="15">
        <f t="shared" si="7"/>
        <v>3339.1304347826085</v>
      </c>
    </row>
    <row r="98" spans="1:5" ht="93" customHeight="1" x14ac:dyDescent="0.25">
      <c r="A98" s="10" t="s">
        <v>172</v>
      </c>
      <c r="B98" s="7" t="s">
        <v>173</v>
      </c>
      <c r="C98" s="19">
        <f>C99</f>
        <v>0</v>
      </c>
      <c r="D98" s="19">
        <f>D99</f>
        <v>49.4</v>
      </c>
      <c r="E98" s="15">
        <v>0</v>
      </c>
    </row>
    <row r="99" spans="1:5" ht="78.75" x14ac:dyDescent="0.25">
      <c r="A99" s="10" t="s">
        <v>174</v>
      </c>
      <c r="B99" s="7" t="s">
        <v>175</v>
      </c>
      <c r="C99" s="19">
        <f>C100</f>
        <v>0</v>
      </c>
      <c r="D99" s="19">
        <f>D100</f>
        <v>49.4</v>
      </c>
      <c r="E99" s="15">
        <v>0</v>
      </c>
    </row>
    <row r="100" spans="1:5" ht="63" customHeight="1" x14ac:dyDescent="0.25">
      <c r="A100" s="10" t="s">
        <v>176</v>
      </c>
      <c r="B100" s="7" t="s">
        <v>177</v>
      </c>
      <c r="C100" s="19">
        <v>0</v>
      </c>
      <c r="D100" s="19">
        <v>49.4</v>
      </c>
      <c r="E100" s="15">
        <v>0</v>
      </c>
    </row>
    <row r="101" spans="1:5" ht="15.75" x14ac:dyDescent="0.25">
      <c r="A101" s="10" t="s">
        <v>178</v>
      </c>
      <c r="B101" s="7" t="s">
        <v>179</v>
      </c>
      <c r="C101" s="19">
        <f>C102</f>
        <v>30</v>
      </c>
      <c r="D101" s="19">
        <f>D102</f>
        <v>51.5</v>
      </c>
      <c r="E101" s="15">
        <f t="shared" ref="E101:E155" si="8">D101/C101*100</f>
        <v>171.66666666666666</v>
      </c>
    </row>
    <row r="102" spans="1:5" ht="159.75" customHeight="1" x14ac:dyDescent="0.25">
      <c r="A102" s="10" t="s">
        <v>180</v>
      </c>
      <c r="B102" s="7" t="s">
        <v>181</v>
      </c>
      <c r="C102" s="19">
        <v>30</v>
      </c>
      <c r="D102" s="19">
        <v>51.5</v>
      </c>
      <c r="E102" s="15">
        <f t="shared" si="8"/>
        <v>171.66666666666666</v>
      </c>
    </row>
    <row r="103" spans="1:5" ht="18.75" customHeight="1" x14ac:dyDescent="0.25">
      <c r="A103" s="10" t="s">
        <v>295</v>
      </c>
      <c r="B103" s="7" t="s">
        <v>298</v>
      </c>
      <c r="C103" s="19">
        <v>0</v>
      </c>
      <c r="D103" s="19">
        <f>D104</f>
        <v>0.3</v>
      </c>
      <c r="E103" s="15">
        <v>0</v>
      </c>
    </row>
    <row r="104" spans="1:5" ht="18" customHeight="1" x14ac:dyDescent="0.25">
      <c r="A104" s="10" t="s">
        <v>296</v>
      </c>
      <c r="B104" s="7" t="s">
        <v>299</v>
      </c>
      <c r="C104" s="19">
        <v>0</v>
      </c>
      <c r="D104" s="19">
        <f>D105</f>
        <v>0.3</v>
      </c>
      <c r="E104" s="15">
        <v>0</v>
      </c>
    </row>
    <row r="105" spans="1:5" ht="30.75" customHeight="1" x14ac:dyDescent="0.25">
      <c r="A105" s="10" t="s">
        <v>297</v>
      </c>
      <c r="B105" s="7" t="s">
        <v>300</v>
      </c>
      <c r="C105" s="19">
        <v>0</v>
      </c>
      <c r="D105" s="19">
        <v>0.3</v>
      </c>
      <c r="E105" s="15">
        <v>0</v>
      </c>
    </row>
    <row r="106" spans="1:5" ht="110.25" x14ac:dyDescent="0.25">
      <c r="A106" s="10" t="s">
        <v>182</v>
      </c>
      <c r="B106" s="7" t="s">
        <v>183</v>
      </c>
      <c r="C106" s="19">
        <v>107.6</v>
      </c>
      <c r="D106" s="19">
        <v>394.7</v>
      </c>
      <c r="E106" s="15">
        <f t="shared" si="8"/>
        <v>366.82156133828994</v>
      </c>
    </row>
    <row r="107" spans="1:5" ht="15.75" x14ac:dyDescent="0.25">
      <c r="A107" s="10" t="s">
        <v>184</v>
      </c>
      <c r="B107" s="7" t="s">
        <v>185</v>
      </c>
      <c r="C107" s="19">
        <f>C108+C153</f>
        <v>1466467.7</v>
      </c>
      <c r="D107" s="19">
        <f>D108+D153+D156</f>
        <v>724789.79999999993</v>
      </c>
      <c r="E107" s="15">
        <f t="shared" si="8"/>
        <v>49.424191204484082</v>
      </c>
    </row>
    <row r="108" spans="1:5" ht="31.5" x14ac:dyDescent="0.25">
      <c r="A108" s="10" t="s">
        <v>186</v>
      </c>
      <c r="B108" s="7" t="s">
        <v>187</v>
      </c>
      <c r="C108" s="19">
        <f>C109+C114+C131+C142</f>
        <v>1384186.7</v>
      </c>
      <c r="D108" s="19">
        <f>D109+D114+D131+D142</f>
        <v>719417</v>
      </c>
      <c r="E108" s="15">
        <f t="shared" si="8"/>
        <v>51.973985879217025</v>
      </c>
    </row>
    <row r="109" spans="1:5" ht="15.75" x14ac:dyDescent="0.25">
      <c r="A109" s="10" t="s">
        <v>188</v>
      </c>
      <c r="B109" s="7" t="s">
        <v>189</v>
      </c>
      <c r="C109" s="19">
        <f>C110+C112</f>
        <v>341186.4</v>
      </c>
      <c r="D109" s="19">
        <f>D110+D112</f>
        <v>168077.4</v>
      </c>
      <c r="E109" s="15">
        <f t="shared" si="8"/>
        <v>49.262631804784711</v>
      </c>
    </row>
    <row r="110" spans="1:5" ht="15.75" x14ac:dyDescent="0.25">
      <c r="A110" s="10" t="s">
        <v>190</v>
      </c>
      <c r="B110" s="7" t="s">
        <v>191</v>
      </c>
      <c r="C110" s="19">
        <f>C111</f>
        <v>195831.6</v>
      </c>
      <c r="D110" s="19">
        <f>D111</f>
        <v>101214.2</v>
      </c>
      <c r="E110" s="15">
        <f t="shared" si="8"/>
        <v>51.684304269586725</v>
      </c>
    </row>
    <row r="111" spans="1:5" ht="47.25" x14ac:dyDescent="0.25">
      <c r="A111" s="10" t="s">
        <v>192</v>
      </c>
      <c r="B111" s="7" t="s">
        <v>193</v>
      </c>
      <c r="C111" s="19">
        <v>195831.6</v>
      </c>
      <c r="D111" s="19">
        <v>101214.2</v>
      </c>
      <c r="E111" s="15">
        <f t="shared" si="8"/>
        <v>51.684304269586725</v>
      </c>
    </row>
    <row r="112" spans="1:5" ht="31.5" x14ac:dyDescent="0.25">
      <c r="A112" s="10" t="s">
        <v>194</v>
      </c>
      <c r="B112" s="7" t="s">
        <v>195</v>
      </c>
      <c r="C112" s="19">
        <f>C113</f>
        <v>145354.79999999999</v>
      </c>
      <c r="D112" s="19">
        <f>D113</f>
        <v>66863.199999999997</v>
      </c>
      <c r="E112" s="15">
        <f t="shared" si="8"/>
        <v>45.999994496225789</v>
      </c>
    </row>
    <row r="113" spans="1:7" ht="31.5" x14ac:dyDescent="0.25">
      <c r="A113" s="10" t="s">
        <v>196</v>
      </c>
      <c r="B113" s="7" t="s">
        <v>197</v>
      </c>
      <c r="C113" s="19">
        <v>145354.79999999999</v>
      </c>
      <c r="D113" s="19">
        <v>66863.199999999997</v>
      </c>
      <c r="E113" s="15">
        <f t="shared" si="8"/>
        <v>45.999994496225789</v>
      </c>
    </row>
    <row r="114" spans="1:7" ht="31.5" x14ac:dyDescent="0.25">
      <c r="A114" s="10" t="s">
        <v>198</v>
      </c>
      <c r="B114" s="7" t="s">
        <v>199</v>
      </c>
      <c r="C114" s="19">
        <f>C115+C117+C119+C121+C123+C125+C129+C127</f>
        <v>386476.9</v>
      </c>
      <c r="D114" s="19">
        <f>D115+D117+D119+D121+D123+D125+D129</f>
        <v>86140.9</v>
      </c>
      <c r="E114" s="15">
        <f t="shared" si="8"/>
        <v>22.288757749816352</v>
      </c>
    </row>
    <row r="115" spans="1:7" ht="46.5" customHeight="1" x14ac:dyDescent="0.25">
      <c r="A115" s="10" t="s">
        <v>200</v>
      </c>
      <c r="B115" s="7" t="s">
        <v>201</v>
      </c>
      <c r="C115" s="19">
        <f>C116</f>
        <v>14499.1</v>
      </c>
      <c r="D115" s="19">
        <f>D116</f>
        <v>5805.9</v>
      </c>
      <c r="E115" s="15">
        <f t="shared" si="8"/>
        <v>40.043175093626502</v>
      </c>
    </row>
    <row r="116" spans="1:7" ht="63" x14ac:dyDescent="0.25">
      <c r="A116" s="10" t="s">
        <v>202</v>
      </c>
      <c r="B116" s="7" t="s">
        <v>203</v>
      </c>
      <c r="C116" s="19">
        <v>14499.1</v>
      </c>
      <c r="D116" s="19">
        <v>5805.9</v>
      </c>
      <c r="E116" s="15">
        <f t="shared" si="8"/>
        <v>40.043175093626502</v>
      </c>
      <c r="G116" s="24"/>
    </row>
    <row r="117" spans="1:7" ht="63" x14ac:dyDescent="0.25">
      <c r="A117" s="10" t="s">
        <v>204</v>
      </c>
      <c r="B117" s="7" t="s">
        <v>205</v>
      </c>
      <c r="C117" s="19">
        <f>C118</f>
        <v>27718.7</v>
      </c>
      <c r="D117" s="19">
        <f>D118</f>
        <v>11584.7</v>
      </c>
      <c r="E117" s="15">
        <f t="shared" si="8"/>
        <v>41.793807068874081</v>
      </c>
    </row>
    <row r="118" spans="1:7" ht="63" x14ac:dyDescent="0.25">
      <c r="A118" s="10" t="s">
        <v>206</v>
      </c>
      <c r="B118" s="7" t="s">
        <v>207</v>
      </c>
      <c r="C118" s="19">
        <v>27718.7</v>
      </c>
      <c r="D118" s="19">
        <v>11584.7</v>
      </c>
      <c r="E118" s="15">
        <f t="shared" si="8"/>
        <v>41.793807068874081</v>
      </c>
    </row>
    <row r="119" spans="1:7" ht="31.5" x14ac:dyDescent="0.25">
      <c r="A119" s="10" t="s">
        <v>208</v>
      </c>
      <c r="B119" s="7" t="s">
        <v>209</v>
      </c>
      <c r="C119" s="19">
        <f>C120</f>
        <v>53554.1</v>
      </c>
      <c r="D119" s="19">
        <f>D120</f>
        <v>15729.6</v>
      </c>
      <c r="E119" s="15">
        <f t="shared" si="8"/>
        <v>29.371420675541181</v>
      </c>
    </row>
    <row r="120" spans="1:7" ht="31.5" x14ac:dyDescent="0.25">
      <c r="A120" s="10" t="s">
        <v>210</v>
      </c>
      <c r="B120" s="7" t="s">
        <v>211</v>
      </c>
      <c r="C120" s="19">
        <v>53554.1</v>
      </c>
      <c r="D120" s="19">
        <v>15729.6</v>
      </c>
      <c r="E120" s="15">
        <f t="shared" si="8"/>
        <v>29.371420675541181</v>
      </c>
    </row>
    <row r="121" spans="1:7" ht="15.75" x14ac:dyDescent="0.25">
      <c r="A121" s="10" t="s">
        <v>212</v>
      </c>
      <c r="B121" s="7" t="s">
        <v>213</v>
      </c>
      <c r="C121" s="19">
        <f>C122</f>
        <v>101</v>
      </c>
      <c r="D121" s="19">
        <f>D122</f>
        <v>101</v>
      </c>
      <c r="E121" s="15">
        <f t="shared" si="8"/>
        <v>100</v>
      </c>
    </row>
    <row r="122" spans="1:7" ht="31.5" x14ac:dyDescent="0.25">
      <c r="A122" s="10" t="s">
        <v>214</v>
      </c>
      <c r="B122" s="7" t="s">
        <v>215</v>
      </c>
      <c r="C122" s="19">
        <v>101</v>
      </c>
      <c r="D122" s="19">
        <v>101</v>
      </c>
      <c r="E122" s="15">
        <f t="shared" si="8"/>
        <v>100</v>
      </c>
    </row>
    <row r="123" spans="1:7" ht="31.5" x14ac:dyDescent="0.25">
      <c r="A123" s="10" t="s">
        <v>216</v>
      </c>
      <c r="B123" s="7" t="s">
        <v>217</v>
      </c>
      <c r="C123" s="19">
        <f>C124</f>
        <v>3017.4</v>
      </c>
      <c r="D123" s="19">
        <f>D124</f>
        <v>0</v>
      </c>
      <c r="E123" s="15">
        <f t="shared" si="8"/>
        <v>0</v>
      </c>
    </row>
    <row r="124" spans="1:7" ht="31.5" x14ac:dyDescent="0.25">
      <c r="A124" s="10" t="s">
        <v>218</v>
      </c>
      <c r="B124" s="7" t="s">
        <v>219</v>
      </c>
      <c r="C124" s="19">
        <v>3017.4</v>
      </c>
      <c r="D124" s="19">
        <v>0</v>
      </c>
      <c r="E124" s="15">
        <f t="shared" si="8"/>
        <v>0</v>
      </c>
    </row>
    <row r="125" spans="1:7" ht="31.5" x14ac:dyDescent="0.25">
      <c r="A125" s="10" t="s">
        <v>220</v>
      </c>
      <c r="B125" s="7" t="s">
        <v>221</v>
      </c>
      <c r="C125" s="19">
        <f>C126</f>
        <v>21087</v>
      </c>
      <c r="D125" s="19">
        <f>D126</f>
        <v>12236.8</v>
      </c>
      <c r="E125" s="15">
        <f t="shared" si="8"/>
        <v>58.030065917389862</v>
      </c>
    </row>
    <row r="126" spans="1:7" ht="31.5" x14ac:dyDescent="0.25">
      <c r="A126" s="10" t="s">
        <v>222</v>
      </c>
      <c r="B126" s="7" t="s">
        <v>223</v>
      </c>
      <c r="C126" s="19">
        <v>21087</v>
      </c>
      <c r="D126" s="19">
        <v>12236.8</v>
      </c>
      <c r="E126" s="15">
        <f t="shared" si="8"/>
        <v>58.030065917389862</v>
      </c>
    </row>
    <row r="127" spans="1:7" ht="31.5" x14ac:dyDescent="0.25">
      <c r="A127" s="10" t="s">
        <v>287</v>
      </c>
      <c r="B127" s="7" t="s">
        <v>289</v>
      </c>
      <c r="C127" s="19">
        <f>C128</f>
        <v>998.9</v>
      </c>
      <c r="D127" s="19">
        <v>0</v>
      </c>
      <c r="E127" s="15">
        <v>0</v>
      </c>
    </row>
    <row r="128" spans="1:7" ht="32.25" customHeight="1" x14ac:dyDescent="0.25">
      <c r="A128" s="10" t="s">
        <v>288</v>
      </c>
      <c r="B128" s="7" t="s">
        <v>290</v>
      </c>
      <c r="C128" s="19">
        <v>998.9</v>
      </c>
      <c r="D128" s="19">
        <v>0</v>
      </c>
      <c r="E128" s="15">
        <v>0</v>
      </c>
    </row>
    <row r="129" spans="1:5" ht="15.75" x14ac:dyDescent="0.25">
      <c r="A129" s="10" t="s">
        <v>224</v>
      </c>
      <c r="B129" s="7" t="s">
        <v>225</v>
      </c>
      <c r="C129" s="19">
        <f>C130</f>
        <v>265500.7</v>
      </c>
      <c r="D129" s="19">
        <f>D130</f>
        <v>40682.9</v>
      </c>
      <c r="E129" s="15">
        <f t="shared" si="8"/>
        <v>15.323085777174974</v>
      </c>
    </row>
    <row r="130" spans="1:5" ht="15.75" x14ac:dyDescent="0.25">
      <c r="A130" s="10" t="s">
        <v>226</v>
      </c>
      <c r="B130" s="7" t="s">
        <v>227</v>
      </c>
      <c r="C130" s="19">
        <v>265500.7</v>
      </c>
      <c r="D130" s="19">
        <v>40682.9</v>
      </c>
      <c r="E130" s="15">
        <f t="shared" si="8"/>
        <v>15.323085777174974</v>
      </c>
    </row>
    <row r="131" spans="1:5" ht="18" customHeight="1" x14ac:dyDescent="0.25">
      <c r="A131" s="10" t="s">
        <v>228</v>
      </c>
      <c r="B131" s="7" t="s">
        <v>229</v>
      </c>
      <c r="C131" s="19">
        <f>C132+C134+C136+C138+C140</f>
        <v>603643</v>
      </c>
      <c r="D131" s="19">
        <f>D132+D134+D136+D138+D140</f>
        <v>437117</v>
      </c>
      <c r="E131" s="15">
        <f t="shared" si="8"/>
        <v>72.413164734785298</v>
      </c>
    </row>
    <row r="132" spans="1:5" ht="31.5" x14ac:dyDescent="0.25">
      <c r="A132" s="10" t="s">
        <v>230</v>
      </c>
      <c r="B132" s="7" t="s">
        <v>231</v>
      </c>
      <c r="C132" s="19">
        <f>C133</f>
        <v>13257</v>
      </c>
      <c r="D132" s="19">
        <f>D133</f>
        <v>6801</v>
      </c>
      <c r="E132" s="15">
        <f t="shared" si="8"/>
        <v>51.301199366372487</v>
      </c>
    </row>
    <row r="133" spans="1:5" ht="31.5" x14ac:dyDescent="0.25">
      <c r="A133" s="10" t="s">
        <v>232</v>
      </c>
      <c r="B133" s="7" t="s">
        <v>233</v>
      </c>
      <c r="C133" s="19">
        <v>13257</v>
      </c>
      <c r="D133" s="19">
        <v>6801</v>
      </c>
      <c r="E133" s="15">
        <f t="shared" si="8"/>
        <v>51.301199366372487</v>
      </c>
    </row>
    <row r="134" spans="1:5" ht="47.25" x14ac:dyDescent="0.25">
      <c r="A134" s="10" t="s">
        <v>234</v>
      </c>
      <c r="B134" s="7" t="s">
        <v>235</v>
      </c>
      <c r="C134" s="19">
        <f>C135</f>
        <v>1720.6</v>
      </c>
      <c r="D134" s="19">
        <f>D135</f>
        <v>620.79999999999995</v>
      </c>
      <c r="E134" s="15">
        <f t="shared" si="8"/>
        <v>36.080437056840637</v>
      </c>
    </row>
    <row r="135" spans="1:5" ht="47.25" x14ac:dyDescent="0.25">
      <c r="A135" s="10" t="s">
        <v>236</v>
      </c>
      <c r="B135" s="7" t="s">
        <v>237</v>
      </c>
      <c r="C135" s="19">
        <v>1720.6</v>
      </c>
      <c r="D135" s="19">
        <v>620.79999999999995</v>
      </c>
      <c r="E135" s="15">
        <f t="shared" si="8"/>
        <v>36.080437056840637</v>
      </c>
    </row>
    <row r="136" spans="1:5" ht="45.75" customHeight="1" x14ac:dyDescent="0.25">
      <c r="A136" s="10" t="s">
        <v>238</v>
      </c>
      <c r="B136" s="7" t="s">
        <v>239</v>
      </c>
      <c r="C136" s="19">
        <f>C137</f>
        <v>66.900000000000006</v>
      </c>
      <c r="D136" s="19">
        <f>D137</f>
        <v>66.900000000000006</v>
      </c>
      <c r="E136" s="15">
        <f t="shared" si="8"/>
        <v>100</v>
      </c>
    </row>
    <row r="137" spans="1:5" ht="63" x14ac:dyDescent="0.25">
      <c r="A137" s="10" t="s">
        <v>240</v>
      </c>
      <c r="B137" s="7" t="s">
        <v>241</v>
      </c>
      <c r="C137" s="19">
        <v>66.900000000000006</v>
      </c>
      <c r="D137" s="19">
        <v>66.900000000000006</v>
      </c>
      <c r="E137" s="15">
        <f t="shared" si="8"/>
        <v>100</v>
      </c>
    </row>
    <row r="138" spans="1:5" ht="31.5" x14ac:dyDescent="0.25">
      <c r="A138" s="10" t="s">
        <v>242</v>
      </c>
      <c r="B138" s="7" t="s">
        <v>243</v>
      </c>
      <c r="C138" s="19">
        <f>C139</f>
        <v>3705.6</v>
      </c>
      <c r="D138" s="19">
        <f>D139</f>
        <v>1470.8</v>
      </c>
      <c r="E138" s="15">
        <f t="shared" si="8"/>
        <v>39.691278065630399</v>
      </c>
    </row>
    <row r="139" spans="1:5" ht="31.5" x14ac:dyDescent="0.25">
      <c r="A139" s="10" t="s">
        <v>244</v>
      </c>
      <c r="B139" s="7" t="s">
        <v>245</v>
      </c>
      <c r="C139" s="19">
        <v>3705.6</v>
      </c>
      <c r="D139" s="19">
        <v>1470.8</v>
      </c>
      <c r="E139" s="15">
        <f t="shared" si="8"/>
        <v>39.691278065630399</v>
      </c>
    </row>
    <row r="140" spans="1:5" ht="15.75" x14ac:dyDescent="0.25">
      <c r="A140" s="10" t="s">
        <v>246</v>
      </c>
      <c r="B140" s="7" t="s">
        <v>247</v>
      </c>
      <c r="C140" s="19">
        <f>C141</f>
        <v>584892.9</v>
      </c>
      <c r="D140" s="19">
        <f>D141</f>
        <v>428157.5</v>
      </c>
      <c r="E140" s="15">
        <f t="shared" si="8"/>
        <v>73.202717967682631</v>
      </c>
    </row>
    <row r="141" spans="1:5" ht="15.75" x14ac:dyDescent="0.25">
      <c r="A141" s="10" t="s">
        <v>248</v>
      </c>
      <c r="B141" s="7" t="s">
        <v>249</v>
      </c>
      <c r="C141" s="19">
        <v>584892.9</v>
      </c>
      <c r="D141" s="19">
        <v>428157.5</v>
      </c>
      <c r="E141" s="15">
        <f t="shared" si="8"/>
        <v>73.202717967682631</v>
      </c>
    </row>
    <row r="142" spans="1:5" ht="15.75" x14ac:dyDescent="0.25">
      <c r="A142" s="10" t="s">
        <v>250</v>
      </c>
      <c r="B142" s="7" t="s">
        <v>251</v>
      </c>
      <c r="C142" s="19">
        <v>52880.4</v>
      </c>
      <c r="D142" s="19">
        <v>28081.7</v>
      </c>
      <c r="E142" s="15">
        <f t="shared" si="8"/>
        <v>53.104174703670928</v>
      </c>
    </row>
    <row r="143" spans="1:5" ht="141.75" x14ac:dyDescent="0.25">
      <c r="A143" s="10" t="s">
        <v>252</v>
      </c>
      <c r="B143" s="7" t="s">
        <v>253</v>
      </c>
      <c r="C143" s="19">
        <f>C144</f>
        <v>1445.3</v>
      </c>
      <c r="D143" s="19">
        <f>D144</f>
        <v>699.9</v>
      </c>
      <c r="E143" s="15">
        <f t="shared" si="8"/>
        <v>48.425932332387738</v>
      </c>
    </row>
    <row r="144" spans="1:5" ht="140.25" customHeight="1" x14ac:dyDescent="0.25">
      <c r="A144" s="10" t="s">
        <v>254</v>
      </c>
      <c r="B144" s="7" t="s">
        <v>255</v>
      </c>
      <c r="C144" s="19">
        <v>1445.3</v>
      </c>
      <c r="D144" s="19">
        <v>699.9</v>
      </c>
      <c r="E144" s="15">
        <f t="shared" si="8"/>
        <v>48.425932332387738</v>
      </c>
    </row>
    <row r="145" spans="1:5" ht="61.5" customHeight="1" x14ac:dyDescent="0.25">
      <c r="A145" s="10" t="s">
        <v>256</v>
      </c>
      <c r="B145" s="7" t="s">
        <v>257</v>
      </c>
      <c r="C145" s="19">
        <f>C146</f>
        <v>3794.5</v>
      </c>
      <c r="D145" s="19">
        <f>D146</f>
        <v>1972.3</v>
      </c>
      <c r="E145" s="15">
        <f t="shared" si="8"/>
        <v>51.977862696007385</v>
      </c>
    </row>
    <row r="146" spans="1:5" ht="60.75" customHeight="1" x14ac:dyDescent="0.25">
      <c r="A146" s="10" t="s">
        <v>258</v>
      </c>
      <c r="B146" s="7" t="s">
        <v>259</v>
      </c>
      <c r="C146" s="19">
        <v>3794.5</v>
      </c>
      <c r="D146" s="19">
        <v>1972.3</v>
      </c>
      <c r="E146" s="15">
        <f t="shared" si="8"/>
        <v>51.977862696007385</v>
      </c>
    </row>
    <row r="147" spans="1:5" ht="110.25" x14ac:dyDescent="0.25">
      <c r="A147" s="10" t="s">
        <v>260</v>
      </c>
      <c r="B147" s="7" t="s">
        <v>261</v>
      </c>
      <c r="C147" s="19">
        <f>C148</f>
        <v>45769.9</v>
      </c>
      <c r="D147" s="19">
        <f>D148</f>
        <v>24992.9</v>
      </c>
      <c r="E147" s="15">
        <f t="shared" si="8"/>
        <v>54.605537700541184</v>
      </c>
    </row>
    <row r="148" spans="1:5" ht="106.5" customHeight="1" x14ac:dyDescent="0.25">
      <c r="A148" s="10" t="s">
        <v>262</v>
      </c>
      <c r="B148" s="7" t="s">
        <v>263</v>
      </c>
      <c r="C148" s="19">
        <v>45769.9</v>
      </c>
      <c r="D148" s="19">
        <v>24992.9</v>
      </c>
      <c r="E148" s="15">
        <f t="shared" si="8"/>
        <v>54.605537700541184</v>
      </c>
    </row>
    <row r="149" spans="1:5" ht="31.5" x14ac:dyDescent="0.25">
      <c r="A149" s="10" t="s">
        <v>264</v>
      </c>
      <c r="B149" s="7" t="s">
        <v>265</v>
      </c>
      <c r="C149" s="19">
        <f>C150</f>
        <v>416.7</v>
      </c>
      <c r="D149" s="19">
        <f>D150</f>
        <v>416.7</v>
      </c>
      <c r="E149" s="15">
        <f t="shared" si="8"/>
        <v>100</v>
      </c>
    </row>
    <row r="150" spans="1:5" ht="31.5" x14ac:dyDescent="0.25">
      <c r="A150" s="10" t="s">
        <v>266</v>
      </c>
      <c r="B150" s="7" t="s">
        <v>267</v>
      </c>
      <c r="C150" s="19">
        <v>416.7</v>
      </c>
      <c r="D150" s="19">
        <v>416.7</v>
      </c>
      <c r="E150" s="15">
        <f t="shared" si="8"/>
        <v>100</v>
      </c>
    </row>
    <row r="151" spans="1:5" ht="15.75" x14ac:dyDescent="0.25">
      <c r="A151" s="10" t="s">
        <v>291</v>
      </c>
      <c r="B151" s="7" t="s">
        <v>293</v>
      </c>
      <c r="C151" s="19">
        <v>1454</v>
      </c>
      <c r="D151" s="19">
        <v>0</v>
      </c>
      <c r="E151" s="15">
        <f t="shared" si="8"/>
        <v>0</v>
      </c>
    </row>
    <row r="152" spans="1:5" ht="31.5" x14ac:dyDescent="0.25">
      <c r="A152" s="10" t="s">
        <v>292</v>
      </c>
      <c r="B152" s="7" t="s">
        <v>294</v>
      </c>
      <c r="C152" s="19">
        <v>1454</v>
      </c>
      <c r="D152" s="19">
        <v>0</v>
      </c>
      <c r="E152" s="15">
        <f t="shared" si="8"/>
        <v>0</v>
      </c>
    </row>
    <row r="153" spans="1:5" ht="15.75" x14ac:dyDescent="0.25">
      <c r="A153" s="10" t="s">
        <v>268</v>
      </c>
      <c r="B153" s="7" t="s">
        <v>269</v>
      </c>
      <c r="C153" s="19">
        <f>C154</f>
        <v>82281</v>
      </c>
      <c r="D153" s="19">
        <f>D154</f>
        <v>5375.6</v>
      </c>
      <c r="E153" s="15">
        <f t="shared" si="8"/>
        <v>6.5332215213718845</v>
      </c>
    </row>
    <row r="154" spans="1:5" ht="31.5" x14ac:dyDescent="0.25">
      <c r="A154" s="10" t="s">
        <v>270</v>
      </c>
      <c r="B154" s="7" t="s">
        <v>271</v>
      </c>
      <c r="C154" s="19">
        <f>C155</f>
        <v>82281</v>
      </c>
      <c r="D154" s="19">
        <f>D155</f>
        <v>5375.6</v>
      </c>
      <c r="E154" s="15">
        <f t="shared" si="8"/>
        <v>6.5332215213718845</v>
      </c>
    </row>
    <row r="155" spans="1:5" ht="31.5" x14ac:dyDescent="0.25">
      <c r="A155" s="10" t="s">
        <v>270</v>
      </c>
      <c r="B155" s="7" t="s">
        <v>272</v>
      </c>
      <c r="C155" s="19">
        <v>82281</v>
      </c>
      <c r="D155" s="19">
        <v>5375.6</v>
      </c>
      <c r="E155" s="15">
        <f t="shared" si="8"/>
        <v>6.5332215213718845</v>
      </c>
    </row>
    <row r="156" spans="1:5" ht="105" customHeight="1" x14ac:dyDescent="0.25">
      <c r="A156" s="23" t="s">
        <v>302</v>
      </c>
      <c r="B156" s="7" t="s">
        <v>303</v>
      </c>
      <c r="C156" s="19">
        <f>C157</f>
        <v>0</v>
      </c>
      <c r="D156" s="19">
        <f>D157</f>
        <v>-2.8</v>
      </c>
      <c r="E156" s="15">
        <v>0</v>
      </c>
    </row>
    <row r="157" spans="1:5" ht="95.25" customHeight="1" x14ac:dyDescent="0.25">
      <c r="A157" s="10" t="s">
        <v>305</v>
      </c>
      <c r="B157" s="7" t="s">
        <v>304</v>
      </c>
      <c r="C157" s="19">
        <v>0</v>
      </c>
      <c r="D157" s="19">
        <v>-2.8</v>
      </c>
      <c r="E157" s="15">
        <v>0</v>
      </c>
    </row>
    <row r="158" spans="1:5" x14ac:dyDescent="0.25">
      <c r="C158" s="25"/>
      <c r="D158" s="25"/>
    </row>
    <row r="161" spans="1:1" x14ac:dyDescent="0.25">
      <c r="A161" s="1" t="s">
        <v>301</v>
      </c>
    </row>
  </sheetData>
  <mergeCells count="5">
    <mergeCell ref="A4:E4"/>
    <mergeCell ref="A5:D5"/>
    <mergeCell ref="D6:E6"/>
    <mergeCell ref="C1:E1"/>
    <mergeCell ref="C2:E2"/>
  </mergeCells>
  <printOptions horizontalCentered="1"/>
  <pageMargins left="0.59055118110236227" right="0.39370078740157483" top="0.39370078740157483" bottom="0.39370078740157483" header="0" footer="0"/>
  <pageSetup paperSize="9" scale="71"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58675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33_Орг=34040_Ф=05033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8DE819B1-4096-40B3-A442-A1B777966F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DESKTOP-B7A8NFU\Админ</dc:creator>
  <cp:lastModifiedBy>Карпека</cp:lastModifiedBy>
  <cp:lastPrinted>2026-07-29T06:54:02Z</cp:lastPrinted>
  <dcterms:created xsi:type="dcterms:W3CDTF">2026-04-27T06:55:30Z</dcterms:created>
  <dcterms:modified xsi:type="dcterms:W3CDTF">2026-07-29T06:55:12Z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033_Орг=34040_Ф=0503317M_Период=март 2026 года(2).xlsx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34040_степанова</vt:lpwstr>
  </property>
  <property fmtid="{D5CDD505-2E9C-101B-9397-08002B2CF9AE}" pid="7" name="Шаблон">
    <vt:lpwstr>0503317G_20220101_1.xlt</vt:lpwstr>
  </property>
</Properties>
</file>